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ou\Downloads\Excel-soubory-6 (5)\Excel soubory\"/>
    </mc:Choice>
  </mc:AlternateContent>
  <xr:revisionPtr revIDLastSave="0" documentId="13_ncr:1_{5C7958AF-5980-479F-9894-2FA031DFD119}" xr6:coauthVersionLast="47" xr6:coauthVersionMax="47" xr10:uidLastSave="{00000000-0000-0000-0000-000000000000}"/>
  <bookViews>
    <workbookView xWindow="-108" yWindow="-108" windowWidth="23256" windowHeight="13896" tabRatio="835" xr2:uid="{EE028E1E-A53A-4B59-9A4F-0FCF9F5CF376}"/>
  </bookViews>
  <sheets>
    <sheet name="01_Sumifs" sheetId="16" r:id="rId1"/>
    <sheet name="02_Sumifs" sheetId="17" r:id="rId2"/>
    <sheet name="Faktury" sheetId="1" r:id="rId3"/>
    <sheet name="zaměstnanci" sheetId="6" r:id="rId4"/>
    <sheet name="Zboží" sheetId="7" r:id="rId5"/>
    <sheet name="sýry" sheetId="5" state="hidden" r:id="rId6"/>
    <sheet name="COUNTIFS" sheetId="2" r:id="rId7"/>
    <sheet name="počet buněk" sheetId="10" r:id="rId8"/>
    <sheet name="Lidé" sheetId="13" r:id="rId9"/>
    <sheet name="MD" sheetId="15" r:id="rId10"/>
    <sheet name="zaměstnanci_2" sheetId="9" r:id="rId11"/>
    <sheet name="počet faktur" sheetId="11" state="hidden" r:id="rId12"/>
    <sheet name="sýry_2" sheetId="8" state="hidden" r:id="rId13"/>
    <sheet name="rodnáčísla-pohlaví" sheetId="12" state="hidden" r:id="rId14"/>
    <sheet name="Objednávky" sheetId="3" state="hidden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0" hidden="1">'01_Sumifs'!$A$26:$F$42</definedName>
    <definedName name="_xlnm._FilterDatabase" localSheetId="1" hidden="1">'02_Sumifs'!$A$3:$G$423</definedName>
    <definedName name="_xlnm._FilterDatabase" localSheetId="2" hidden="1">Faktury!$A$7:$H$68</definedName>
    <definedName name="_xlnm._FilterDatabase" localSheetId="14" hidden="1">Objednávky!$A$12:$H$93</definedName>
    <definedName name="_xlnm._FilterDatabase" localSheetId="3" hidden="1">zaměstnanci!$A$5:$G$43</definedName>
    <definedName name="_xlnm._FilterDatabase" localSheetId="10" hidden="1">zaměstnanci_2!$F$7:$F$45</definedName>
    <definedName name="_xlnm._FilterDatabase" localSheetId="4" hidden="1">Zboží!$A$1:$A$62</definedName>
    <definedName name="aaaCelk_Zisk">[1]Scénář!$E$15</definedName>
    <definedName name="Celk_Zisk">[2]Scénář!$E$15</definedName>
    <definedName name="CelkZisk" localSheetId="5">#REF!</definedName>
    <definedName name="CelkZisk" localSheetId="12">#REF!</definedName>
    <definedName name="CelkZisk" localSheetId="3">#REF!</definedName>
    <definedName name="CelkZisk" localSheetId="10">#REF!</definedName>
    <definedName name="CelkZisk">#REF!</definedName>
    <definedName name="_xlnm.Extract" localSheetId="10">zaměstnanci_2!#REF!</definedName>
    <definedName name="_xlnm.Extract" localSheetId="4">Zboží!$F$19</definedName>
    <definedName name="HrubyZisk" localSheetId="5">#REF!</definedName>
    <definedName name="HrubyZisk" localSheetId="12">#REF!</definedName>
    <definedName name="HrubyZisk" localSheetId="3">#REF!</definedName>
    <definedName name="HrubyZisk" localSheetId="10">#REF!</definedName>
    <definedName name="HrubyZisk">#REF!</definedName>
    <definedName name="_xlnm.Criteria" localSheetId="10">zaměstnanci_2!$F$7</definedName>
    <definedName name="NZbozi">[3]Test1!$B$89:$D$96</definedName>
    <definedName name="Opravy" localSheetId="5">#REF!</definedName>
    <definedName name="Opravy" localSheetId="12">#REF!</definedName>
    <definedName name="Opravy" localSheetId="3">#REF!</definedName>
    <definedName name="Opravy" localSheetId="10">#REF!</definedName>
    <definedName name="Opravy">#REF!</definedName>
    <definedName name="Ostatni" localSheetId="5">#REF!</definedName>
    <definedName name="Ostatni" localSheetId="12">#REF!</definedName>
    <definedName name="Ostatni" localSheetId="3">#REF!</definedName>
    <definedName name="Ostatni" localSheetId="10">#REF!</definedName>
    <definedName name="Ostatni">#REF!</definedName>
    <definedName name="PocetNavstev" localSheetId="5">#REF!</definedName>
    <definedName name="PocetNavstev" localSheetId="12">#REF!</definedName>
    <definedName name="PocetNavstev" localSheetId="3">#REF!</definedName>
    <definedName name="PocetNavstev" localSheetId="10">#REF!</definedName>
    <definedName name="PocetNavstev">#REF!</definedName>
    <definedName name="PrijemNaZakaz" localSheetId="5">#REF!</definedName>
    <definedName name="PrijemNaZakaz" localSheetId="12">#REF!</definedName>
    <definedName name="PrijemNaZakaz" localSheetId="3">#REF!</definedName>
    <definedName name="PrijemNaZakaz" localSheetId="10">#REF!</definedName>
    <definedName name="PrijemNaZakaz">#REF!</definedName>
    <definedName name="Reklama" localSheetId="5">#REF!</definedName>
    <definedName name="Reklama" localSheetId="12">#REF!</definedName>
    <definedName name="Reklama" localSheetId="3">#REF!</definedName>
    <definedName name="Reklama" localSheetId="10">#REF!</definedName>
    <definedName name="Reklama">#REF!</definedName>
    <definedName name="Revenue" localSheetId="5">#REF!</definedName>
    <definedName name="Revenue" localSheetId="12">#REF!</definedName>
    <definedName name="Revenue" localSheetId="3">#REF!</definedName>
    <definedName name="Revenue" localSheetId="10">#REF!</definedName>
    <definedName name="Revenue">#REF!</definedName>
    <definedName name="VydajeNaZakaz" localSheetId="5">#REF!</definedName>
    <definedName name="VydajeNaZakaz" localSheetId="12">#REF!</definedName>
    <definedName name="VydajeNaZakaz" localSheetId="3">#REF!</definedName>
    <definedName name="VydajeNaZakaz" localSheetId="10">#REF!</definedName>
    <definedName name="VydajeNaZakaz">#REF!</definedName>
    <definedName name="Vyplaty" localSheetId="5">#REF!</definedName>
    <definedName name="Vyplaty" localSheetId="12">#REF!</definedName>
    <definedName name="Vyplaty" localSheetId="3">#REF!</definedName>
    <definedName name="Vyplaty" localSheetId="10">#REF!</definedName>
    <definedName name="Vyplaty">#REF!</definedName>
    <definedName name="Zarizeni" localSheetId="5">#REF!</definedName>
    <definedName name="Zarizeni" localSheetId="12">#REF!</definedName>
    <definedName name="Zarizeni" localSheetId="3">#REF!</definedName>
    <definedName name="Zarizeni" localSheetId="10">#REF!</definedName>
    <definedName name="Zarizeni">#REF!</definedName>
    <definedName name="Zásoby" localSheetId="5">#REF!</definedName>
    <definedName name="Zásoby" localSheetId="12">#REF!</definedName>
    <definedName name="Zásoby" localSheetId="3">#REF!</definedName>
    <definedName name="Zásoby" localSheetId="10">#REF!</definedName>
    <definedName name="Zásoby">#REF!</definedName>
    <definedName name="Zbozi">[4]Test1!$B$89:$D$96</definedName>
    <definedName name="ZboziN">[5]Test1!$B$89:$D$96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9" i="12" l="1"/>
  <c r="J48" i="12"/>
  <c r="J47" i="12"/>
  <c r="J46" i="12"/>
  <c r="J45" i="12"/>
  <c r="J44" i="12"/>
  <c r="J43" i="12"/>
  <c r="J42" i="12"/>
  <c r="J41" i="12"/>
  <c r="J40" i="12"/>
  <c r="J39" i="12"/>
  <c r="J38" i="12"/>
  <c r="J37" i="12"/>
  <c r="M37" i="12" s="1"/>
  <c r="B11" i="12"/>
  <c r="B10" i="12"/>
  <c r="B9" i="12"/>
  <c r="B8" i="12"/>
  <c r="B7" i="12"/>
  <c r="B6" i="12"/>
  <c r="B5" i="12"/>
  <c r="B4" i="12"/>
  <c r="Z76" i="9"/>
  <c r="W90" i="9"/>
  <c r="Z75" i="9"/>
  <c r="W89" i="9"/>
  <c r="Z74" i="9"/>
  <c r="F2" i="8"/>
  <c r="F1" i="8"/>
  <c r="A1" i="2"/>
  <c r="N37" i="12" l="1"/>
  <c r="L37" i="12"/>
  <c r="I1" i="5"/>
  <c r="O1" i="6"/>
  <c r="O2" i="6"/>
  <c r="O3" i="1" l="1"/>
  <c r="O2" i="1"/>
  <c r="O3" i="6"/>
  <c r="C93" i="3"/>
  <c r="B93" i="3"/>
  <c r="C92" i="3"/>
  <c r="B92" i="3"/>
  <c r="C91" i="3"/>
  <c r="B91" i="3"/>
  <c r="C90" i="3"/>
  <c r="B90" i="3"/>
  <c r="C89" i="3"/>
  <c r="B89" i="3"/>
  <c r="C88" i="3"/>
  <c r="B88" i="3"/>
  <c r="C87" i="3"/>
  <c r="B87" i="3"/>
  <c r="C86" i="3"/>
  <c r="B86" i="3"/>
  <c r="D85" i="3"/>
  <c r="C85" i="3"/>
  <c r="B85" i="3"/>
  <c r="C84" i="3"/>
  <c r="B84" i="3"/>
  <c r="D83" i="3"/>
  <c r="C83" i="3"/>
  <c r="B83" i="3"/>
  <c r="D82" i="3"/>
  <c r="C82" i="3"/>
  <c r="B82" i="3"/>
  <c r="C81" i="3"/>
  <c r="B81" i="3"/>
  <c r="D80" i="3"/>
  <c r="C80" i="3"/>
  <c r="B80" i="3"/>
  <c r="D79" i="3"/>
  <c r="C79" i="3"/>
  <c r="B79" i="3"/>
  <c r="C78" i="3"/>
  <c r="B78" i="3"/>
  <c r="C77" i="3"/>
  <c r="B77" i="3"/>
  <c r="D76" i="3"/>
  <c r="C76" i="3"/>
  <c r="B76" i="3"/>
  <c r="C75" i="3"/>
  <c r="B75" i="3"/>
  <c r="C74" i="3"/>
  <c r="B74" i="3"/>
  <c r="D73" i="3"/>
  <c r="C73" i="3"/>
  <c r="B73" i="3"/>
  <c r="D72" i="3"/>
  <c r="C72" i="3"/>
  <c r="B72" i="3"/>
  <c r="D71" i="3"/>
  <c r="C71" i="3"/>
  <c r="B71" i="3"/>
  <c r="C70" i="3"/>
  <c r="B70" i="3"/>
  <c r="D69" i="3"/>
  <c r="C69" i="3"/>
  <c r="B69" i="3"/>
  <c r="D68" i="3"/>
  <c r="C68" i="3"/>
  <c r="B68" i="3"/>
  <c r="C67" i="3"/>
  <c r="B67" i="3"/>
  <c r="D66" i="3"/>
  <c r="C66" i="3"/>
  <c r="B66" i="3"/>
  <c r="D65" i="3"/>
  <c r="C65" i="3"/>
  <c r="B65" i="3"/>
  <c r="D64" i="3"/>
  <c r="C64" i="3"/>
  <c r="B64" i="3"/>
  <c r="D63" i="3"/>
  <c r="C63" i="3"/>
  <c r="B63" i="3"/>
  <c r="D62" i="3"/>
  <c r="C62" i="3"/>
  <c r="B62" i="3"/>
  <c r="C61" i="3"/>
  <c r="B61" i="3"/>
  <c r="D60" i="3"/>
  <c r="C60" i="3"/>
  <c r="B60" i="3"/>
  <c r="D59" i="3"/>
  <c r="C59" i="3"/>
  <c r="B59" i="3"/>
  <c r="D58" i="3"/>
  <c r="C58" i="3"/>
  <c r="B58" i="3"/>
  <c r="D57" i="3"/>
  <c r="C57" i="3"/>
  <c r="B57" i="3"/>
  <c r="C56" i="3"/>
  <c r="B56" i="3"/>
  <c r="C55" i="3"/>
  <c r="B55" i="3"/>
  <c r="D54" i="3"/>
  <c r="C54" i="3"/>
  <c r="B54" i="3"/>
  <c r="D53" i="3"/>
  <c r="C53" i="3"/>
  <c r="B53" i="3"/>
  <c r="D52" i="3"/>
  <c r="C52" i="3"/>
  <c r="B52" i="3"/>
  <c r="D51" i="3"/>
  <c r="C51" i="3"/>
  <c r="B51" i="3"/>
  <c r="D50" i="3"/>
  <c r="C50" i="3"/>
  <c r="B50" i="3"/>
  <c r="D49" i="3"/>
  <c r="C49" i="3"/>
  <c r="B49" i="3"/>
  <c r="D48" i="3"/>
  <c r="C48" i="3"/>
  <c r="B48" i="3"/>
  <c r="D47" i="3"/>
  <c r="C47" i="3"/>
  <c r="B47" i="3"/>
  <c r="D46" i="3"/>
  <c r="C46" i="3"/>
  <c r="B46" i="3"/>
  <c r="D45" i="3"/>
  <c r="C45" i="3"/>
  <c r="B45" i="3"/>
  <c r="D44" i="3"/>
  <c r="C44" i="3"/>
  <c r="B44" i="3"/>
  <c r="D43" i="3"/>
  <c r="C43" i="3"/>
  <c r="B43" i="3"/>
  <c r="D42" i="3"/>
  <c r="C42" i="3"/>
  <c r="B42" i="3"/>
  <c r="D41" i="3"/>
  <c r="C41" i="3"/>
  <c r="B41" i="3"/>
  <c r="D40" i="3"/>
  <c r="C40" i="3"/>
  <c r="B40" i="3"/>
  <c r="D39" i="3"/>
  <c r="C39" i="3"/>
  <c r="B39" i="3"/>
  <c r="D38" i="3"/>
  <c r="C38" i="3"/>
  <c r="B38" i="3"/>
  <c r="D37" i="3"/>
  <c r="C37" i="3"/>
  <c r="B37" i="3"/>
  <c r="D36" i="3"/>
  <c r="C36" i="3"/>
  <c r="B36" i="3"/>
  <c r="C35" i="3"/>
  <c r="B35" i="3"/>
  <c r="D34" i="3"/>
  <c r="C34" i="3"/>
  <c r="B34" i="3"/>
  <c r="D33" i="3"/>
  <c r="C33" i="3"/>
  <c r="B33" i="3"/>
  <c r="D32" i="3"/>
  <c r="C32" i="3"/>
  <c r="B32" i="3"/>
  <c r="D31" i="3"/>
  <c r="C31" i="3"/>
  <c r="B31" i="3"/>
  <c r="D30" i="3"/>
  <c r="C30" i="3"/>
  <c r="B30" i="3"/>
  <c r="D29" i="3"/>
  <c r="C29" i="3"/>
  <c r="B29" i="3"/>
  <c r="D28" i="3"/>
  <c r="C28" i="3"/>
  <c r="B28" i="3"/>
  <c r="D27" i="3"/>
  <c r="C27" i="3"/>
  <c r="B27" i="3"/>
  <c r="D26" i="3"/>
  <c r="C26" i="3"/>
  <c r="B26" i="3"/>
  <c r="D25" i="3"/>
  <c r="C25" i="3"/>
  <c r="B25" i="3"/>
  <c r="C24" i="3"/>
  <c r="B24" i="3"/>
  <c r="D23" i="3"/>
  <c r="C23" i="3"/>
  <c r="B23" i="3"/>
  <c r="D22" i="3"/>
  <c r="C22" i="3"/>
  <c r="B22" i="3"/>
  <c r="D21" i="3"/>
  <c r="C21" i="3"/>
  <c r="B21" i="3"/>
  <c r="D20" i="3"/>
  <c r="C20" i="3"/>
  <c r="B20" i="3"/>
  <c r="D19" i="3"/>
  <c r="C19" i="3"/>
  <c r="B19" i="3"/>
  <c r="D18" i="3"/>
  <c r="C18" i="3"/>
  <c r="B18" i="3"/>
  <c r="D17" i="3"/>
  <c r="C17" i="3"/>
  <c r="B17" i="3"/>
  <c r="D16" i="3"/>
  <c r="C16" i="3"/>
  <c r="B16" i="3"/>
  <c r="D15" i="3"/>
  <c r="C15" i="3"/>
  <c r="B15" i="3"/>
  <c r="D14" i="3"/>
  <c r="C14" i="3"/>
  <c r="B14" i="3"/>
  <c r="D13" i="3"/>
  <c r="C13" i="3"/>
  <c r="B13" i="3"/>
  <c r="I8" i="3"/>
  <c r="H8" i="3"/>
  <c r="H5" i="3"/>
  <c r="I5" i="3" l="1"/>
  <c r="D8" i="1"/>
  <c r="F8" i="1"/>
  <c r="G8" i="1"/>
  <c r="D9" i="1"/>
  <c r="F9" i="1"/>
  <c r="G9" i="1"/>
  <c r="D10" i="1"/>
  <c r="F10" i="1"/>
  <c r="G10" i="1"/>
  <c r="D11" i="1"/>
  <c r="F11" i="1"/>
  <c r="G11" i="1"/>
  <c r="D12" i="1"/>
  <c r="F12" i="1"/>
  <c r="G12" i="1"/>
  <c r="D13" i="1"/>
  <c r="F13" i="1"/>
  <c r="G13" i="1"/>
  <c r="D14" i="1"/>
  <c r="F14" i="1"/>
  <c r="G14" i="1"/>
  <c r="D15" i="1"/>
  <c r="F15" i="1"/>
  <c r="G15" i="1"/>
  <c r="D16" i="1"/>
  <c r="F16" i="1"/>
  <c r="G16" i="1"/>
  <c r="D17" i="1"/>
  <c r="F17" i="1"/>
  <c r="G17" i="1"/>
  <c r="D18" i="1"/>
  <c r="F18" i="1"/>
  <c r="G18" i="1"/>
  <c r="D19" i="1"/>
  <c r="F19" i="1"/>
  <c r="G19" i="1"/>
  <c r="D20" i="1"/>
  <c r="F20" i="1"/>
  <c r="G20" i="1"/>
  <c r="D21" i="1"/>
  <c r="F21" i="1"/>
  <c r="G21" i="1"/>
  <c r="D22" i="1"/>
  <c r="F22" i="1"/>
  <c r="G22" i="1"/>
  <c r="D23" i="1"/>
  <c r="F23" i="1"/>
  <c r="G23" i="1"/>
  <c r="D24" i="1"/>
  <c r="F24" i="1"/>
  <c r="G24" i="1"/>
  <c r="D25" i="1"/>
  <c r="F25" i="1"/>
  <c r="G25" i="1"/>
  <c r="D26" i="1"/>
  <c r="F26" i="1"/>
  <c r="G26" i="1"/>
  <c r="D27" i="1"/>
  <c r="F27" i="1"/>
  <c r="G27" i="1"/>
  <c r="D28" i="1"/>
  <c r="F28" i="1"/>
  <c r="G28" i="1"/>
  <c r="D29" i="1"/>
  <c r="F29" i="1"/>
  <c r="G29" i="1"/>
  <c r="D30" i="1"/>
  <c r="F30" i="1"/>
  <c r="G30" i="1"/>
  <c r="D31" i="1"/>
  <c r="F31" i="1"/>
  <c r="G31" i="1"/>
  <c r="D32" i="1"/>
  <c r="F32" i="1"/>
  <c r="G32" i="1"/>
  <c r="D33" i="1"/>
  <c r="F33" i="1"/>
  <c r="G33" i="1"/>
  <c r="D34" i="1"/>
  <c r="F34" i="1"/>
  <c r="G34" i="1"/>
  <c r="D35" i="1"/>
  <c r="F35" i="1"/>
  <c r="G35" i="1"/>
  <c r="D36" i="1"/>
  <c r="F36" i="1"/>
  <c r="G36" i="1"/>
  <c r="D37" i="1"/>
  <c r="F37" i="1"/>
  <c r="G37" i="1"/>
  <c r="D38" i="1"/>
  <c r="F38" i="1"/>
  <c r="G38" i="1"/>
  <c r="D39" i="1"/>
  <c r="F39" i="1"/>
  <c r="G39" i="1"/>
  <c r="D40" i="1"/>
  <c r="F40" i="1"/>
  <c r="G40" i="1"/>
  <c r="D41" i="1"/>
  <c r="F41" i="1"/>
  <c r="G41" i="1"/>
  <c r="D42" i="1"/>
  <c r="F42" i="1"/>
  <c r="G42" i="1"/>
  <c r="D43" i="1"/>
  <c r="F43" i="1"/>
  <c r="G43" i="1"/>
  <c r="D44" i="1"/>
  <c r="F44" i="1"/>
  <c r="G44" i="1"/>
  <c r="D45" i="1"/>
  <c r="F45" i="1"/>
  <c r="G45" i="1"/>
  <c r="D46" i="1"/>
  <c r="F46" i="1"/>
  <c r="G46" i="1"/>
  <c r="D47" i="1"/>
  <c r="F47" i="1"/>
  <c r="G47" i="1"/>
  <c r="D48" i="1"/>
  <c r="F48" i="1"/>
  <c r="G48" i="1"/>
  <c r="D49" i="1"/>
  <c r="F49" i="1"/>
  <c r="G49" i="1"/>
  <c r="D50" i="1"/>
  <c r="F50" i="1"/>
  <c r="G50" i="1"/>
  <c r="D51" i="1"/>
  <c r="F51" i="1"/>
  <c r="G51" i="1"/>
  <c r="D52" i="1"/>
  <c r="F52" i="1"/>
  <c r="G52" i="1"/>
  <c r="D53" i="1"/>
  <c r="F53" i="1"/>
  <c r="G53" i="1"/>
  <c r="D54" i="1"/>
  <c r="F54" i="1"/>
  <c r="G54" i="1"/>
  <c r="D55" i="1"/>
  <c r="F55" i="1"/>
  <c r="G55" i="1"/>
  <c r="D56" i="1"/>
  <c r="F56" i="1"/>
  <c r="G56" i="1"/>
  <c r="D57" i="1"/>
  <c r="F57" i="1"/>
  <c r="G57" i="1"/>
  <c r="D58" i="1"/>
  <c r="F58" i="1"/>
  <c r="G58" i="1"/>
  <c r="D59" i="1"/>
  <c r="F59" i="1"/>
  <c r="G59" i="1"/>
  <c r="D60" i="1"/>
  <c r="F60" i="1"/>
  <c r="G60" i="1"/>
  <c r="D61" i="1"/>
  <c r="F61" i="1"/>
  <c r="G61" i="1"/>
  <c r="D62" i="1"/>
  <c r="F62" i="1"/>
  <c r="G62" i="1"/>
  <c r="D63" i="1"/>
  <c r="F63" i="1"/>
  <c r="G63" i="1"/>
  <c r="D64" i="1"/>
  <c r="F64" i="1"/>
  <c r="G64" i="1"/>
  <c r="D65" i="1"/>
  <c r="F65" i="1"/>
  <c r="G65" i="1"/>
  <c r="D66" i="1"/>
  <c r="F66" i="1"/>
  <c r="G66" i="1"/>
  <c r="D67" i="1"/>
  <c r="F67" i="1"/>
  <c r="G67" i="1"/>
  <c r="D68" i="1"/>
  <c r="F68" i="1"/>
  <c r="G68" i="1"/>
  <c r="O4" i="1" l="1"/>
  <c r="H68" i="1"/>
  <c r="H64" i="1"/>
  <c r="H60" i="1"/>
  <c r="H56" i="1"/>
  <c r="H52" i="1"/>
  <c r="H48" i="1"/>
  <c r="H44" i="1"/>
  <c r="H40" i="1"/>
  <c r="H36" i="1"/>
  <c r="H32" i="1"/>
  <c r="H28" i="1"/>
  <c r="H24" i="1"/>
  <c r="H20" i="1"/>
  <c r="H16" i="1"/>
  <c r="H12" i="1"/>
  <c r="H8" i="1"/>
  <c r="H67" i="1"/>
  <c r="H63" i="1"/>
  <c r="H59" i="1"/>
  <c r="H55" i="1"/>
  <c r="H51" i="1"/>
  <c r="H47" i="1"/>
  <c r="H43" i="1"/>
  <c r="H39" i="1"/>
  <c r="H35" i="1"/>
  <c r="H31" i="1"/>
  <c r="H27" i="1"/>
  <c r="H23" i="1"/>
  <c r="H19" i="1"/>
  <c r="H15" i="1"/>
  <c r="H11" i="1"/>
  <c r="H65" i="1"/>
  <c r="H61" i="1"/>
  <c r="H57" i="1"/>
  <c r="H53" i="1"/>
  <c r="H49" i="1"/>
  <c r="H45" i="1"/>
  <c r="H41" i="1"/>
  <c r="H37" i="1"/>
  <c r="H33" i="1"/>
  <c r="H29" i="1"/>
  <c r="H25" i="1"/>
  <c r="H21" i="1"/>
  <c r="H17" i="1"/>
  <c r="H13" i="1"/>
  <c r="H9" i="1"/>
  <c r="H66" i="1"/>
  <c r="H62" i="1"/>
  <c r="H58" i="1"/>
  <c r="H54" i="1"/>
  <c r="H50" i="1"/>
  <c r="H46" i="1"/>
  <c r="H42" i="1"/>
  <c r="H38" i="1"/>
  <c r="H34" i="1"/>
  <c r="H30" i="1"/>
  <c r="H26" i="1"/>
  <c r="H22" i="1"/>
  <c r="H18" i="1"/>
  <c r="H14" i="1"/>
  <c r="H10" i="1"/>
  <c r="J11" i="1" l="1"/>
  <c r="J10" i="1"/>
  <c r="J9" i="1"/>
  <c r="J8" i="1"/>
</calcChain>
</file>

<file path=xl/sharedStrings.xml><?xml version="1.0" encoding="utf-8"?>
<sst xmlns="http://schemas.openxmlformats.org/spreadsheetml/2006/main" count="4342" uniqueCount="1713">
  <si>
    <t>DE</t>
  </si>
  <si>
    <t xml:space="preserve">Kiel </t>
  </si>
  <si>
    <t>Muller</t>
  </si>
  <si>
    <t>UK</t>
  </si>
  <si>
    <t>Belgum</t>
  </si>
  <si>
    <t>CZ</t>
  </si>
  <si>
    <t>Střední škola MK</t>
  </si>
  <si>
    <t>La Manche</t>
  </si>
  <si>
    <t>SK</t>
  </si>
  <si>
    <t>Firma Sk</t>
  </si>
  <si>
    <t>CAN</t>
  </si>
  <si>
    <t>NASAP</t>
  </si>
  <si>
    <t>Hoch</t>
  </si>
  <si>
    <t>Vysoká škola PR</t>
  </si>
  <si>
    <t>Peter</t>
  </si>
  <si>
    <t>USA</t>
  </si>
  <si>
    <t>Oregon</t>
  </si>
  <si>
    <t>Zaplaceno</t>
  </si>
  <si>
    <t>Datum zaplacení</t>
  </si>
  <si>
    <t>Datum splatnosti</t>
  </si>
  <si>
    <t>Částka</t>
  </si>
  <si>
    <t>Datum vydání</t>
  </si>
  <si>
    <t>Zboží</t>
  </si>
  <si>
    <t>Země</t>
  </si>
  <si>
    <t>Odběratel</t>
  </si>
  <si>
    <t>Excel</t>
  </si>
  <si>
    <t>Power BI</t>
  </si>
  <si>
    <t>word</t>
  </si>
  <si>
    <t xml:space="preserve"> =SUMIFS(oblast_součtu;oblast_kritérií;kritérium;...)</t>
  </si>
  <si>
    <t xml:space="preserve"> =COUNTIFS(oblast_kritérií;kritérium;...)</t>
  </si>
  <si>
    <t>Počet objednávek do</t>
  </si>
  <si>
    <t>všech</t>
  </si>
  <si>
    <t xml:space="preserve"> doručovaných přepravcem </t>
  </si>
  <si>
    <t>Federal Shipping</t>
  </si>
  <si>
    <t>Součet dopravného objednávek do</t>
  </si>
  <si>
    <t>Kanada</t>
  </si>
  <si>
    <t>United Package</t>
  </si>
  <si>
    <t>Objednávka</t>
  </si>
  <si>
    <t>DatumObjednávky</t>
  </si>
  <si>
    <t>DodatDne</t>
  </si>
  <si>
    <t>DatumOdeslání</t>
  </si>
  <si>
    <t>Přepravce</t>
  </si>
  <si>
    <t>Dopravné</t>
  </si>
  <si>
    <t>Příjemce</t>
  </si>
  <si>
    <t>Země příjemce</t>
  </si>
  <si>
    <t>LILA-Supermercado</t>
  </si>
  <si>
    <t>Venezuela</t>
  </si>
  <si>
    <t>Belgie</t>
  </si>
  <si>
    <t>Wolski  Zajazd</t>
  </si>
  <si>
    <t>Polsko</t>
  </si>
  <si>
    <t>Brazílie</t>
  </si>
  <si>
    <t>Speedy Express</t>
  </si>
  <si>
    <t>Ottilies Käseladen</t>
  </si>
  <si>
    <t>Německo</t>
  </si>
  <si>
    <t>Argentina</t>
  </si>
  <si>
    <t>Rattlesnake Canyon Grocery</t>
  </si>
  <si>
    <t>Dánsko</t>
  </si>
  <si>
    <t>Folk och fä HB</t>
  </si>
  <si>
    <t>Švédsko</t>
  </si>
  <si>
    <t>Finsko</t>
  </si>
  <si>
    <t>Save-a-lot Markets</t>
  </si>
  <si>
    <t>Francie</t>
  </si>
  <si>
    <t>The Cracker Box</t>
  </si>
  <si>
    <t>Irsko</t>
  </si>
  <si>
    <t>Maison Dewey</t>
  </si>
  <si>
    <t>Itálie</t>
  </si>
  <si>
    <t>Wilman Kala</t>
  </si>
  <si>
    <t>Great Lakes Food Market</t>
  </si>
  <si>
    <t>Mexiko</t>
  </si>
  <si>
    <t>Princesa Isabel Vinhos</t>
  </si>
  <si>
    <t>Portugalsko</t>
  </si>
  <si>
    <t>Ernst Handel</t>
  </si>
  <si>
    <t>Rakousko</t>
  </si>
  <si>
    <t>Norsko</t>
  </si>
  <si>
    <t>Godos Cocina Típica</t>
  </si>
  <si>
    <t>Španělsko</t>
  </si>
  <si>
    <t>Reggiani Caseifici</t>
  </si>
  <si>
    <t>Alfreds Futterkiste</t>
  </si>
  <si>
    <t>Frankenversand</t>
  </si>
  <si>
    <t>Romero y tomillo</t>
  </si>
  <si>
    <t>LINO-Delicateses</t>
  </si>
  <si>
    <t>Švýcarsko</t>
  </si>
  <si>
    <t>Santé Gourmet</t>
  </si>
  <si>
    <t>Around the Horn</t>
  </si>
  <si>
    <t>Velká Británie</t>
  </si>
  <si>
    <t>Lonesome Pine Restaurant</t>
  </si>
  <si>
    <t>Rancho grande</t>
  </si>
  <si>
    <t>QUICK-Stop</t>
  </si>
  <si>
    <t>Hanari Carnes</t>
  </si>
  <si>
    <t>B's Beverages</t>
  </si>
  <si>
    <t>Eastern Connection</t>
  </si>
  <si>
    <t>Wartian Herkku</t>
  </si>
  <si>
    <t>Franchi S.p.A.</t>
  </si>
  <si>
    <t>Bottom-Dollar Markets</t>
  </si>
  <si>
    <t>Königlich Essen</t>
  </si>
  <si>
    <t>Chop-suey Chinese</t>
  </si>
  <si>
    <t>White Clover Markets</t>
  </si>
  <si>
    <t>Richter Supermarkt</t>
  </si>
  <si>
    <t>Old World Delicatessen</t>
  </si>
  <si>
    <t>Supręmes délices</t>
  </si>
  <si>
    <t>Drachenblut Delikatessen</t>
  </si>
  <si>
    <t>Comércio Mineiro</t>
  </si>
  <si>
    <t>Spécialités du monde</t>
  </si>
  <si>
    <t>Die Wandernde Kuh</t>
  </si>
  <si>
    <t>Gourmet Lanchonetes</t>
  </si>
  <si>
    <t>La maison d'Asie</t>
  </si>
  <si>
    <t>Piccolo und mehr</t>
  </si>
  <si>
    <t>Cactus Comidas para llevar</t>
  </si>
  <si>
    <t>HILARIÓN-Abastos</t>
  </si>
  <si>
    <t>North/South</t>
  </si>
  <si>
    <t>Blauer See Delikatessen</t>
  </si>
  <si>
    <t>Ricardo Adocicados</t>
  </si>
  <si>
    <t>Hungry Owl All-Night Grocers</t>
  </si>
  <si>
    <t>Queen Cozinha</t>
  </si>
  <si>
    <t>Tortuga Restaurante</t>
  </si>
  <si>
    <t>Lehmanns Marktstand</t>
  </si>
  <si>
    <t>Pericles Comidas clásicas</t>
  </si>
  <si>
    <t>Simons bistro</t>
  </si>
  <si>
    <t>Bon app'</t>
  </si>
  <si>
    <t>1) Spočítáme celkový počet kusů všech sýrů</t>
  </si>
  <si>
    <t>Množství (ks)</t>
  </si>
  <si>
    <t>Cena</t>
  </si>
  <si>
    <t>Mléko</t>
  </si>
  <si>
    <t>Máslo</t>
  </si>
  <si>
    <t>Sýr Eidam</t>
  </si>
  <si>
    <t>Emantálský sýr</t>
  </si>
  <si>
    <t>Vejce</t>
  </si>
  <si>
    <t>Jemný sýr kapiový</t>
  </si>
  <si>
    <t xml:space="preserve">Sýr </t>
  </si>
  <si>
    <t>1) Spočítáme součet platů všech inženýrů</t>
  </si>
  <si>
    <t>Titul</t>
  </si>
  <si>
    <t>Surname</t>
  </si>
  <si>
    <t>Name</t>
  </si>
  <si>
    <t>BirthDate</t>
  </si>
  <si>
    <t>Address</t>
  </si>
  <si>
    <t>Occupation</t>
  </si>
  <si>
    <t>Salary</t>
  </si>
  <si>
    <t>Adam</t>
  </si>
  <si>
    <t>Jan</t>
  </si>
  <si>
    <t>Cvikova 4,Brno</t>
  </si>
  <si>
    <t>zahradnik</t>
  </si>
  <si>
    <t>Adamovsky</t>
  </si>
  <si>
    <t>Josef</t>
  </si>
  <si>
    <t>Za vrbami 5, Sokolov</t>
  </si>
  <si>
    <t>zednik</t>
  </si>
  <si>
    <t>Bajerova</t>
  </si>
  <si>
    <t>Vera</t>
  </si>
  <si>
    <t>Brdo 5, Kourim</t>
  </si>
  <si>
    <t>revizor</t>
  </si>
  <si>
    <t>Bakos</t>
  </si>
  <si>
    <t>Na Strani 5, Novy Bydzov</t>
  </si>
  <si>
    <t>ucitel</t>
  </si>
  <si>
    <t>Jiri</t>
  </si>
  <si>
    <t>Coufalova 34, Brno</t>
  </si>
  <si>
    <t>malir pokoju</t>
  </si>
  <si>
    <t>U Hospody 3, Hradec Kralove</t>
  </si>
  <si>
    <t>ucetni</t>
  </si>
  <si>
    <t>Coufal</t>
  </si>
  <si>
    <t>Ouplavicky 56</t>
  </si>
  <si>
    <t>rolnik</t>
  </si>
  <si>
    <t>MUDr</t>
  </si>
  <si>
    <t>Karel</t>
  </si>
  <si>
    <t>Bulhar 3, Koumarno</t>
  </si>
  <si>
    <t>lekar</t>
  </si>
  <si>
    <t>Escher</t>
  </si>
  <si>
    <t>Smirnovova 34, Brno</t>
  </si>
  <si>
    <t>zubar</t>
  </si>
  <si>
    <t>Ing</t>
  </si>
  <si>
    <t>Gousicky</t>
  </si>
  <si>
    <t>Na Vyhlidce 12, Kost</t>
  </si>
  <si>
    <t>stavitel</t>
  </si>
  <si>
    <t>ing</t>
  </si>
  <si>
    <t>Horak</t>
  </si>
  <si>
    <t>Zdenek</t>
  </si>
  <si>
    <t>Balbinova 5, Smirice</t>
  </si>
  <si>
    <t>podnikatel</t>
  </si>
  <si>
    <t>Houska</t>
  </si>
  <si>
    <t>Douderova 3, Novy Bydzov</t>
  </si>
  <si>
    <t>koci</t>
  </si>
  <si>
    <t>JUDr</t>
  </si>
  <si>
    <t>Pouzarova 4, brno</t>
  </si>
  <si>
    <t>Janousek</t>
  </si>
  <si>
    <t>Bouchalova 4, Praha 9</t>
  </si>
  <si>
    <t>PhDr</t>
  </si>
  <si>
    <t>Mrackova</t>
  </si>
  <si>
    <t>Jana</t>
  </si>
  <si>
    <t>U Zastavky 3, Praha 5</t>
  </si>
  <si>
    <t>Novak</t>
  </si>
  <si>
    <t>Rostislav</t>
  </si>
  <si>
    <t>Adamova 26, Praha 3</t>
  </si>
  <si>
    <t>topic</t>
  </si>
  <si>
    <t>Novakova</t>
  </si>
  <si>
    <t>Lida</t>
  </si>
  <si>
    <t>Na samote 4, Plzen 2</t>
  </si>
  <si>
    <t>projektant</t>
  </si>
  <si>
    <t>Novotny</t>
  </si>
  <si>
    <t>Alois</t>
  </si>
  <si>
    <t>Soumarova 34, Brno 3</t>
  </si>
  <si>
    <t>elektrikar</t>
  </si>
  <si>
    <t>Pouba</t>
  </si>
  <si>
    <t>Cvikov 2</t>
  </si>
  <si>
    <t>Roudny</t>
  </si>
  <si>
    <t>Antonin</t>
  </si>
  <si>
    <t>Bouckova 34, Roudnice</t>
  </si>
  <si>
    <t>Schmidt</t>
  </si>
  <si>
    <t>Soukenicka 5, Novy Jicin</t>
  </si>
  <si>
    <t>Sinkmanova</t>
  </si>
  <si>
    <t>Eva</t>
  </si>
  <si>
    <t>Horni Dupaniny 3</t>
  </si>
  <si>
    <t>naterac</t>
  </si>
  <si>
    <t>Smutny</t>
  </si>
  <si>
    <t>Na Strani 5, Praha 2</t>
  </si>
  <si>
    <t>Soucek</t>
  </si>
  <si>
    <t>Andelova 5 Praha 3</t>
  </si>
  <si>
    <t>kopac</t>
  </si>
  <si>
    <t>Souihrada</t>
  </si>
  <si>
    <t>Adamova 9, Novaky</t>
  </si>
  <si>
    <t>RNDr</t>
  </si>
  <si>
    <t>Soukenicky</t>
  </si>
  <si>
    <t>U lesa 3, Podmokly</t>
  </si>
  <si>
    <t>chemik</t>
  </si>
  <si>
    <t>Tobias</t>
  </si>
  <si>
    <t>Zvonkova 23, Plzen</t>
  </si>
  <si>
    <t>Toufar</t>
  </si>
  <si>
    <t>U potoka 4, Bousovice</t>
  </si>
  <si>
    <t>Ulrych</t>
  </si>
  <si>
    <t>Velky Mlyn 3</t>
  </si>
  <si>
    <t>zamecnik</t>
  </si>
  <si>
    <t>Vidova</t>
  </si>
  <si>
    <t>Karla</t>
  </si>
  <si>
    <t>U hospody 34, Sezimovo Usti</t>
  </si>
  <si>
    <t>urednice</t>
  </si>
  <si>
    <t>Vous</t>
  </si>
  <si>
    <t>U nahonu 3, Praha 7</t>
  </si>
  <si>
    <t>Walter</t>
  </si>
  <si>
    <t>Na potoce 4, Plzen</t>
  </si>
  <si>
    <t>architekt</t>
  </si>
  <si>
    <t>Widow</t>
  </si>
  <si>
    <t>Andelina 5, Dolni Bukvice</t>
  </si>
  <si>
    <t>vyhybkar</t>
  </si>
  <si>
    <t>Na Vyhlidce 34, Brno</t>
  </si>
  <si>
    <t>Zadinova</t>
  </si>
  <si>
    <t>Balbinova 4, Praha 5</t>
  </si>
  <si>
    <t>tkadlena</t>
  </si>
  <si>
    <t>Zahor</t>
  </si>
  <si>
    <t>Quido</t>
  </si>
  <si>
    <t>Nove vrchy 30, As</t>
  </si>
  <si>
    <t>klempir</t>
  </si>
  <si>
    <t>Zamrow</t>
  </si>
  <si>
    <t>U stolu 3, Bousov</t>
  </si>
  <si>
    <t>2) Spočítáme součet platů všech Brňáků</t>
  </si>
  <si>
    <t>Příjmení</t>
  </si>
  <si>
    <t>Jméno</t>
  </si>
  <si>
    <t>Datum narození</t>
  </si>
  <si>
    <t>Adresa</t>
  </si>
  <si>
    <t>Povolání</t>
  </si>
  <si>
    <t>Plat</t>
  </si>
  <si>
    <t>3) Spočítáme součet platů učitelů</t>
  </si>
  <si>
    <t>Sezimova 5, Usti n/L</t>
  </si>
  <si>
    <t>1) Spočítáme součet částek všech školení Excelu</t>
  </si>
  <si>
    <t>2) Spočítáme součet částek v DE</t>
  </si>
  <si>
    <t>3) Spočítáme součet částek všech školení Excelu a zaplacených včas</t>
  </si>
  <si>
    <t>Upravit tabulku</t>
  </si>
  <si>
    <t>rámy</t>
  </si>
  <si>
    <t>Hodes Alan</t>
  </si>
  <si>
    <t>spojkové díly</t>
  </si>
  <si>
    <t>Austrálie</t>
  </si>
  <si>
    <t>Racing parts Ltd.</t>
  </si>
  <si>
    <t>CRP Ltd.</t>
  </si>
  <si>
    <t>motory</t>
  </si>
  <si>
    <t>Murray Bill</t>
  </si>
  <si>
    <t>Nizozemí</t>
  </si>
  <si>
    <t>Kielsen Andre</t>
  </si>
  <si>
    <t>Nikolsson John</t>
  </si>
  <si>
    <t>Speedway parts Ltd.</t>
  </si>
  <si>
    <t>Belgam George</t>
  </si>
  <si>
    <t>Žužel Ltd.</t>
  </si>
  <si>
    <t>Kumla Ltd.</t>
  </si>
  <si>
    <t>Nelson Jan</t>
  </si>
  <si>
    <t>Kuklik Ltd.</t>
  </si>
  <si>
    <t>Maliniak Ltd.</t>
  </si>
  <si>
    <t>Moch Josef</t>
  </si>
  <si>
    <t>Winsdor Paul</t>
  </si>
  <si>
    <t>Prodej</t>
  </si>
  <si>
    <t>1) Kolik je v tabulce sýrových položek</t>
  </si>
  <si>
    <t>2) Kolik položek má cenu &gt;= 10 Kč</t>
  </si>
  <si>
    <t>počet</t>
  </si>
  <si>
    <t>Výsledek</t>
  </si>
  <si>
    <t>V tabulce je inženýrů</t>
  </si>
  <si>
    <t>3)</t>
  </si>
  <si>
    <t>seznam profesí</t>
  </si>
  <si>
    <t>vybraná profese</t>
  </si>
  <si>
    <t xml:space="preserve">3) Kolik je v tabulce lidí vybrané profese </t>
  </si>
  <si>
    <t>Víc než 20 000 bere</t>
  </si>
  <si>
    <t>bez titulu a ucitelu</t>
  </si>
  <si>
    <t xml:space="preserve">Počet buněk s hodnotou </t>
  </si>
  <si>
    <t>je celkem</t>
  </si>
  <si>
    <t>COUNTIFS(A4:F14;3)</t>
  </si>
  <si>
    <t>Počet zaplacených faktur:</t>
  </si>
  <si>
    <t>Počet nezaplacených faktur:</t>
  </si>
  <si>
    <t>Číslo faktury</t>
  </si>
  <si>
    <t>Zaplacena</t>
  </si>
  <si>
    <t>ano</t>
  </si>
  <si>
    <t>ne</t>
  </si>
  <si>
    <t>COUNTIF(B7:B18;"ano")</t>
  </si>
  <si>
    <t>COUNTIF(B8:B18;"ne")</t>
  </si>
  <si>
    <t>Kolik je zaplacencých a nezaplacených faktur</t>
  </si>
  <si>
    <t>Kolik je v evidenci žen, kolik mužů</t>
  </si>
  <si>
    <t>Rodné číslo</t>
  </si>
  <si>
    <t>Pohlaví</t>
  </si>
  <si>
    <t>Počet žen</t>
  </si>
  <si>
    <t>Počet mužů</t>
  </si>
  <si>
    <t>Celkem osob</t>
  </si>
  <si>
    <t>586207/0158</t>
  </si>
  <si>
    <t>490111/0489</t>
  </si>
  <si>
    <t>420412/0458</t>
  </si>
  <si>
    <t>565114/0478</t>
  </si>
  <si>
    <t>476122/0123</t>
  </si>
  <si>
    <t>505812/0325</t>
  </si>
  <si>
    <t>471129/0152</t>
  </si>
  <si>
    <t>480912/0147</t>
  </si>
  <si>
    <t>pohlaví</t>
  </si>
  <si>
    <t>žen</t>
  </si>
  <si>
    <t>mužů</t>
  </si>
  <si>
    <t>790214/0169</t>
  </si>
  <si>
    <t>750415/0563</t>
  </si>
  <si>
    <t>726123/0666</t>
  </si>
  <si>
    <t>741213/4444</t>
  </si>
  <si>
    <t>805808/0002</t>
  </si>
  <si>
    <t>jen odeslaných</t>
  </si>
  <si>
    <t>povolání</t>
  </si>
  <si>
    <t>Věk</t>
  </si>
  <si>
    <t>Bydliště</t>
  </si>
  <si>
    <t>Známka</t>
  </si>
  <si>
    <t>Praha</t>
  </si>
  <si>
    <t>Brno</t>
  </si>
  <si>
    <t>Petr</t>
  </si>
  <si>
    <t>Ostrava</t>
  </si>
  <si>
    <t>Milada</t>
  </si>
  <si>
    <t>Zjistěte následující:</t>
  </si>
  <si>
    <t>Hynek</t>
  </si>
  <si>
    <t>Kolik lidí dostalo známku 2</t>
  </si>
  <si>
    <t>Jirka</t>
  </si>
  <si>
    <t>Kolik lidí je starších 30ti let?</t>
  </si>
  <si>
    <t>Hanka</t>
  </si>
  <si>
    <t>Kolika lidem je 27 let a méně ?</t>
  </si>
  <si>
    <t>Marek</t>
  </si>
  <si>
    <t>Kolik lidí celkem je z Brna?</t>
  </si>
  <si>
    <t>Martin</t>
  </si>
  <si>
    <t>Pavla</t>
  </si>
  <si>
    <t>ing.</t>
  </si>
  <si>
    <t>Pozice</t>
  </si>
  <si>
    <t>Oddělení</t>
  </si>
  <si>
    <t>Lokalita</t>
  </si>
  <si>
    <t>Košek</t>
  </si>
  <si>
    <t>Manažer</t>
  </si>
  <si>
    <t>HR</t>
  </si>
  <si>
    <t>Pardubice</t>
  </si>
  <si>
    <t>Dolanský</t>
  </si>
  <si>
    <t>Ředitel oblasti</t>
  </si>
  <si>
    <t>Tax</t>
  </si>
  <si>
    <t>Pfitznerová</t>
  </si>
  <si>
    <t>Asistent 3</t>
  </si>
  <si>
    <t>Sales</t>
  </si>
  <si>
    <t>Marešová</t>
  </si>
  <si>
    <t>Admin</t>
  </si>
  <si>
    <t>Janďourková</t>
  </si>
  <si>
    <t>Finance</t>
  </si>
  <si>
    <t>Šišmová</t>
  </si>
  <si>
    <t>Asistent 1</t>
  </si>
  <si>
    <t>Advisory</t>
  </si>
  <si>
    <t>Kolečko</t>
  </si>
  <si>
    <t>Hradečný</t>
  </si>
  <si>
    <t>Audit</t>
  </si>
  <si>
    <t>Škabrada</t>
  </si>
  <si>
    <t>Matoušková</t>
  </si>
  <si>
    <t>Markl</t>
  </si>
  <si>
    <t>Janoušek</t>
  </si>
  <si>
    <t>Lukeš</t>
  </si>
  <si>
    <t>Hrubá</t>
  </si>
  <si>
    <t>Jelínek</t>
  </si>
  <si>
    <t>Facility</t>
  </si>
  <si>
    <t>Čejková</t>
  </si>
  <si>
    <t>Oškrkaná</t>
  </si>
  <si>
    <t>Asistent 2</t>
  </si>
  <si>
    <t>Nováková</t>
  </si>
  <si>
    <t>Zajíc</t>
  </si>
  <si>
    <t>Vokrouhlíková</t>
  </si>
  <si>
    <t>Novák</t>
  </si>
  <si>
    <t>Stuchlý</t>
  </si>
  <si>
    <t>Mrázková</t>
  </si>
  <si>
    <t>Šedivá</t>
  </si>
  <si>
    <t>Morávek</t>
  </si>
  <si>
    <t>Nol</t>
  </si>
  <si>
    <t>Bolavá</t>
  </si>
  <si>
    <t>Janík</t>
  </si>
  <si>
    <t>Vurstová</t>
  </si>
  <si>
    <t>Klabouch</t>
  </si>
  <si>
    <t>Neděla</t>
  </si>
  <si>
    <t>Krásná</t>
  </si>
  <si>
    <t>Konopásek</t>
  </si>
  <si>
    <t>Hovorka</t>
  </si>
  <si>
    <t>Votočková</t>
  </si>
  <si>
    <t>Kolik lidí z HR je na mateřské</t>
  </si>
  <si>
    <t>1) Kolik je v tabulce inženýrů, kteří nejsou podnikatelé</t>
  </si>
  <si>
    <t>MD</t>
  </si>
  <si>
    <t>RD</t>
  </si>
  <si>
    <t>DPP</t>
  </si>
  <si>
    <t>HPP</t>
  </si>
  <si>
    <t>DPČ</t>
  </si>
  <si>
    <t>IČO</t>
  </si>
  <si>
    <t>PP</t>
  </si>
  <si>
    <t>Marie</t>
  </si>
  <si>
    <t>Irena</t>
  </si>
  <si>
    <t>Tomáš</t>
  </si>
  <si>
    <t>Lukáš</t>
  </si>
  <si>
    <t>Jakub</t>
  </si>
  <si>
    <t>Alice</t>
  </si>
  <si>
    <t>Laura</t>
  </si>
  <si>
    <t>Martina</t>
  </si>
  <si>
    <t>Jiří</t>
  </si>
  <si>
    <t>Matyáš</t>
  </si>
  <si>
    <t>Daniel</t>
  </si>
  <si>
    <t>Alena</t>
  </si>
  <si>
    <t>2) Kolik lidí má mzdu vyšší než 42 000</t>
  </si>
  <si>
    <t>4) Kolik je v tabulce učitelů bez titulu</t>
  </si>
  <si>
    <t>učitel</t>
  </si>
  <si>
    <t>Olomouc</t>
  </si>
  <si>
    <t>Výtahy</t>
  </si>
  <si>
    <t>Anna Marie</t>
  </si>
  <si>
    <t>Tereza</t>
  </si>
  <si>
    <t>Eskalátory</t>
  </si>
  <si>
    <t>Anna</t>
  </si>
  <si>
    <t>Získané zakázky - Výtahy</t>
  </si>
  <si>
    <t>Vít</t>
  </si>
  <si>
    <t>Markéta</t>
  </si>
  <si>
    <t>Získané zakázky - Eskalátory</t>
  </si>
  <si>
    <t>Získané zakázky celkem</t>
  </si>
  <si>
    <t>Hodnota získaných zakázek</t>
  </si>
  <si>
    <t>Cíl</t>
  </si>
  <si>
    <t>Pobočka</t>
  </si>
  <si>
    <t>Zelenina</t>
  </si>
  <si>
    <t>Řepa</t>
  </si>
  <si>
    <t>Ředkvičky</t>
  </si>
  <si>
    <t>Rajčata</t>
  </si>
  <si>
    <t>Ovoce</t>
  </si>
  <si>
    <t>Pomeranč</t>
  </si>
  <si>
    <t>Paprika</t>
  </si>
  <si>
    <t>Okurky</t>
  </si>
  <si>
    <t>Mrkev</t>
  </si>
  <si>
    <t>Meloun</t>
  </si>
  <si>
    <t>Mango</t>
  </si>
  <si>
    <t>Mandarinky</t>
  </si>
  <si>
    <t>Kukuřice</t>
  </si>
  <si>
    <t>Kokos</t>
  </si>
  <si>
    <t>Jahody</t>
  </si>
  <si>
    <t>Jablka</t>
  </si>
  <si>
    <t>Hrušky</t>
  </si>
  <si>
    <t>Česnek</t>
  </si>
  <si>
    <t>Cibule</t>
  </si>
  <si>
    <t>Broskve</t>
  </si>
  <si>
    <t>Brambory</t>
  </si>
  <si>
    <t>Banány</t>
  </si>
  <si>
    <t>Druh</t>
  </si>
  <si>
    <t>Praha 2</t>
  </si>
  <si>
    <t>120 00</t>
  </si>
  <si>
    <t>Kostelní 26</t>
  </si>
  <si>
    <t>Žofka</t>
  </si>
  <si>
    <t>Augustín</t>
  </si>
  <si>
    <t>Agentura</t>
  </si>
  <si>
    <t>636 00</t>
  </si>
  <si>
    <t>Poděbradská 186</t>
  </si>
  <si>
    <t>Žatečková</t>
  </si>
  <si>
    <t>Věra</t>
  </si>
  <si>
    <t>IT</t>
  </si>
  <si>
    <t>Brezno</t>
  </si>
  <si>
    <t>977 01</t>
  </si>
  <si>
    <t>Masarykova 49</t>
  </si>
  <si>
    <t>Žáček</t>
  </si>
  <si>
    <t>Igor</t>
  </si>
  <si>
    <t>Vrútky</t>
  </si>
  <si>
    <t>036 07</t>
  </si>
  <si>
    <t>Kolínská 22/173</t>
  </si>
  <si>
    <t>David</t>
  </si>
  <si>
    <t>Ústí nad Labem</t>
  </si>
  <si>
    <t>400 01</t>
  </si>
  <si>
    <t>Tyršovo nám. 81</t>
  </si>
  <si>
    <t>Zítko</t>
  </si>
  <si>
    <t>Havlíčkův Brod</t>
  </si>
  <si>
    <t>580 01</t>
  </si>
  <si>
    <t>Trávníčkova 174</t>
  </si>
  <si>
    <t>Ziegler</t>
  </si>
  <si>
    <t>Plzeň</t>
  </si>
  <si>
    <t>323 00</t>
  </si>
  <si>
    <t>Jiříkovská 40</t>
  </si>
  <si>
    <t>Zidlo</t>
  </si>
  <si>
    <t>František</t>
  </si>
  <si>
    <t>Stráž p.Ralskem</t>
  </si>
  <si>
    <t>471 27</t>
  </si>
  <si>
    <t>K.Světlé 8</t>
  </si>
  <si>
    <t>Zemanovič</t>
  </si>
  <si>
    <t>Dušan</t>
  </si>
  <si>
    <t>Praha 1</t>
  </si>
  <si>
    <t>110 00</t>
  </si>
  <si>
    <t>Kinského 132</t>
  </si>
  <si>
    <t>Zeman</t>
  </si>
  <si>
    <t>Miroslav</t>
  </si>
  <si>
    <t>České Budějovice</t>
  </si>
  <si>
    <t>370 05</t>
  </si>
  <si>
    <t>Křižíkova 2</t>
  </si>
  <si>
    <t>Poprad</t>
  </si>
  <si>
    <t>058 01</t>
  </si>
  <si>
    <t>Jiřinská 16</t>
  </si>
  <si>
    <t>Zavřel</t>
  </si>
  <si>
    <t>Poděbrady</t>
  </si>
  <si>
    <t>290 01</t>
  </si>
  <si>
    <t>Kozinova 10</t>
  </si>
  <si>
    <t>Záhlava</t>
  </si>
  <si>
    <t>Jaroslav</t>
  </si>
  <si>
    <t>301 59</t>
  </si>
  <si>
    <t>Albrechtická 4</t>
  </si>
  <si>
    <t>Zahálka</t>
  </si>
  <si>
    <t>Milan</t>
  </si>
  <si>
    <t>Praha 10</t>
  </si>
  <si>
    <t>101 00</t>
  </si>
  <si>
    <t>Továrenská 8</t>
  </si>
  <si>
    <t>Wiesner</t>
  </si>
  <si>
    <t>Bratislava</t>
  </si>
  <si>
    <t>812 31</t>
  </si>
  <si>
    <t>Podolská 1</t>
  </si>
  <si>
    <t>Wágner</t>
  </si>
  <si>
    <t>113 39</t>
  </si>
  <si>
    <t>Okružní 99</t>
  </si>
  <si>
    <t>Vysoký</t>
  </si>
  <si>
    <t>Ladislav</t>
  </si>
  <si>
    <t>Hradec Králové</t>
  </si>
  <si>
    <t>500 00</t>
  </si>
  <si>
    <t>Kubelíkova 12</t>
  </si>
  <si>
    <t>Vyskočil</t>
  </si>
  <si>
    <t>Václav</t>
  </si>
  <si>
    <t>Trenčín</t>
  </si>
  <si>
    <t>911 22</t>
  </si>
  <si>
    <t>T.G.Masaryka 6</t>
  </si>
  <si>
    <t>Vrba</t>
  </si>
  <si>
    <t>Slaný</t>
  </si>
  <si>
    <t>274 01</t>
  </si>
  <si>
    <t>Husitská 12</t>
  </si>
  <si>
    <t>Vostřil</t>
  </si>
  <si>
    <t>Dvůr Králové</t>
  </si>
  <si>
    <t>544 01</t>
  </si>
  <si>
    <t>Jihlavská 5</t>
  </si>
  <si>
    <t>Voska</t>
  </si>
  <si>
    <t>Libor</t>
  </si>
  <si>
    <t>Most</t>
  </si>
  <si>
    <t>434 03</t>
  </si>
  <si>
    <t>Kociánova 788</t>
  </si>
  <si>
    <t>Voldán</t>
  </si>
  <si>
    <t>Praha 5</t>
  </si>
  <si>
    <t>150 00</t>
  </si>
  <si>
    <t>Třebíčská 1173</t>
  </si>
  <si>
    <t>Vodička</t>
  </si>
  <si>
    <t>Ivan</t>
  </si>
  <si>
    <t>Opava Komárov</t>
  </si>
  <si>
    <t>747 70</t>
  </si>
  <si>
    <t>Tajovského 4</t>
  </si>
  <si>
    <t>Voda</t>
  </si>
  <si>
    <t>V úvalu 84</t>
  </si>
  <si>
    <t>Vlka</t>
  </si>
  <si>
    <t>Průmyslová 862</t>
  </si>
  <si>
    <t>Vlk</t>
  </si>
  <si>
    <t>Tábor</t>
  </si>
  <si>
    <t>390 53</t>
  </si>
  <si>
    <t>Škvárova 56</t>
  </si>
  <si>
    <t>Vítkovský</t>
  </si>
  <si>
    <t>Uhrovec</t>
  </si>
  <si>
    <t>956 41</t>
  </si>
  <si>
    <t>Klemensova 8</t>
  </si>
  <si>
    <t>Vitásek</t>
  </si>
  <si>
    <t>Lipt. Hrádok</t>
  </si>
  <si>
    <t>033 15</t>
  </si>
  <si>
    <t>Kojetínská 6</t>
  </si>
  <si>
    <t>Veselý</t>
  </si>
  <si>
    <t>370 86</t>
  </si>
  <si>
    <t>Na Zderaze 15</t>
  </si>
  <si>
    <t>613 00</t>
  </si>
  <si>
    <t>Uranová 396</t>
  </si>
  <si>
    <t>Veřtat</t>
  </si>
  <si>
    <t>Bohumil</t>
  </si>
  <si>
    <t>Praha 7</t>
  </si>
  <si>
    <t>170 00</t>
  </si>
  <si>
    <t>Budovatelů 2957</t>
  </si>
  <si>
    <t>Velebný</t>
  </si>
  <si>
    <t>Praha 3</t>
  </si>
  <si>
    <t>130 66</t>
  </si>
  <si>
    <t>tř.28.října 1</t>
  </si>
  <si>
    <t>Václ</t>
  </si>
  <si>
    <t>Jednoty 1620</t>
  </si>
  <si>
    <t>Tyl</t>
  </si>
  <si>
    <t>Nerudova 18</t>
  </si>
  <si>
    <t>Tvrdý</t>
  </si>
  <si>
    <t>Luboš</t>
  </si>
  <si>
    <t>Buštěhradská l1</t>
  </si>
  <si>
    <t>Tupa</t>
  </si>
  <si>
    <t>Strážské</t>
  </si>
  <si>
    <t>072 22</t>
  </si>
  <si>
    <t>Junácká 8</t>
  </si>
  <si>
    <t>Třebický</t>
  </si>
  <si>
    <t>Žilina</t>
  </si>
  <si>
    <t>010 01</t>
  </si>
  <si>
    <t>Vršovická č.65</t>
  </si>
  <si>
    <t>Tous</t>
  </si>
  <si>
    <t>Roztoky u Prahy</t>
  </si>
  <si>
    <t>252 63</t>
  </si>
  <si>
    <t>Tomek</t>
  </si>
  <si>
    <t>Praha 6</t>
  </si>
  <si>
    <t>165 00</t>
  </si>
  <si>
    <t>Armádní 77</t>
  </si>
  <si>
    <t>Tomášik</t>
  </si>
  <si>
    <t>Uničov</t>
  </si>
  <si>
    <t>783 91</t>
  </si>
  <si>
    <t>Nádražní 88</t>
  </si>
  <si>
    <t>Toman</t>
  </si>
  <si>
    <t>Voříškova 460</t>
  </si>
  <si>
    <t>Tkáč</t>
  </si>
  <si>
    <t>370 01</t>
  </si>
  <si>
    <t>Nerudova 888</t>
  </si>
  <si>
    <t>Tichý</t>
  </si>
  <si>
    <t>Chrudim</t>
  </si>
  <si>
    <t>537 00</t>
  </si>
  <si>
    <t>Kouřimská 9</t>
  </si>
  <si>
    <t>Tibenský</t>
  </si>
  <si>
    <t>Děčín</t>
  </si>
  <si>
    <t>405 00</t>
  </si>
  <si>
    <t>Vinohradská 3</t>
  </si>
  <si>
    <t>Tesař</t>
  </si>
  <si>
    <t>Praha 4</t>
  </si>
  <si>
    <t>146 20</t>
  </si>
  <si>
    <t>Hollárova 14</t>
  </si>
  <si>
    <t>Ondřej</t>
  </si>
  <si>
    <t>Rokycany</t>
  </si>
  <si>
    <t>337 13</t>
  </si>
  <si>
    <t>Jirkovského 48</t>
  </si>
  <si>
    <t>Tejkl</t>
  </si>
  <si>
    <t>Pavel</t>
  </si>
  <si>
    <t>530 02</t>
  </si>
  <si>
    <t>Dr E.Beneše 6</t>
  </si>
  <si>
    <t>Talášek</t>
  </si>
  <si>
    <t>Praha 8</t>
  </si>
  <si>
    <t>186 00</t>
  </si>
  <si>
    <t>Hornádská 8</t>
  </si>
  <si>
    <t>Takáč</t>
  </si>
  <si>
    <t>Košice</t>
  </si>
  <si>
    <t>042 00</t>
  </si>
  <si>
    <t>E.Krásnohorské</t>
  </si>
  <si>
    <t>Šulc</t>
  </si>
  <si>
    <t>Stříbro</t>
  </si>
  <si>
    <t>349 31</t>
  </si>
  <si>
    <t>Na Valše 21</t>
  </si>
  <si>
    <t>Šťastný</t>
  </si>
  <si>
    <t>Aleš</t>
  </si>
  <si>
    <t>537 01</t>
  </si>
  <si>
    <t>Ostravská 8</t>
  </si>
  <si>
    <t>Špičan</t>
  </si>
  <si>
    <t>Harmanec</t>
  </si>
  <si>
    <t>976 03</t>
  </si>
  <si>
    <t>Asmolovova 28</t>
  </si>
  <si>
    <t>Škvorová</t>
  </si>
  <si>
    <t>Kateřina</t>
  </si>
  <si>
    <t>Pelhřimov</t>
  </si>
  <si>
    <t>393 01</t>
  </si>
  <si>
    <t>Školní 41</t>
  </si>
  <si>
    <t>Šímová</t>
  </si>
  <si>
    <t>Miroslava</t>
  </si>
  <si>
    <t>112 75</t>
  </si>
  <si>
    <t>U vozovny 6</t>
  </si>
  <si>
    <t>Šimek</t>
  </si>
  <si>
    <t>434 01</t>
  </si>
  <si>
    <t>Synáček</t>
  </si>
  <si>
    <t>150 64</t>
  </si>
  <si>
    <t>Košířská 7</t>
  </si>
  <si>
    <t>Svoboda</t>
  </si>
  <si>
    <t>Praha 9</t>
  </si>
  <si>
    <t>193 00</t>
  </si>
  <si>
    <t>Tomášova 2190</t>
  </si>
  <si>
    <t>Prachovice</t>
  </si>
  <si>
    <t>538 04</t>
  </si>
  <si>
    <t>Rudná 31</t>
  </si>
  <si>
    <t>Suchánek</t>
  </si>
  <si>
    <t>Kamil</t>
  </si>
  <si>
    <t>Oblouková 11</t>
  </si>
  <si>
    <t>Strnadová</t>
  </si>
  <si>
    <t>Kamila</t>
  </si>
  <si>
    <t>140 00</t>
  </si>
  <si>
    <t>U Kolbenky 159</t>
  </si>
  <si>
    <t>Straka</t>
  </si>
  <si>
    <t>Ciklova 31</t>
  </si>
  <si>
    <t>Stodůlka</t>
  </si>
  <si>
    <t>Piešťany</t>
  </si>
  <si>
    <t>921 01</t>
  </si>
  <si>
    <t>Rumjancevova 3</t>
  </si>
  <si>
    <t>Starý</t>
  </si>
  <si>
    <t>Slavomír</t>
  </si>
  <si>
    <t>140 57</t>
  </si>
  <si>
    <t>Komárňanská 32</t>
  </si>
  <si>
    <t>Stark</t>
  </si>
  <si>
    <t>Poděbradova 2</t>
  </si>
  <si>
    <t>Stančík</t>
  </si>
  <si>
    <t>Bystřice p.Host.</t>
  </si>
  <si>
    <t>768 61</t>
  </si>
  <si>
    <t>Jihoslovanská 1</t>
  </si>
  <si>
    <t>Stach</t>
  </si>
  <si>
    <t>Kadaň</t>
  </si>
  <si>
    <t>432 01</t>
  </si>
  <si>
    <t>Školní 2235</t>
  </si>
  <si>
    <t>Srb</t>
  </si>
  <si>
    <t>Neštěmice</t>
  </si>
  <si>
    <t>403 31</t>
  </si>
  <si>
    <t>Krhova 303</t>
  </si>
  <si>
    <t>Soukupová</t>
  </si>
  <si>
    <t>Kladno</t>
  </si>
  <si>
    <t>272 63</t>
  </si>
  <si>
    <t>Bělohorská 89</t>
  </si>
  <si>
    <t>Soukal</t>
  </si>
  <si>
    <t>Kolín</t>
  </si>
  <si>
    <t>280 00</t>
  </si>
  <si>
    <t>Kladenská 3</t>
  </si>
  <si>
    <t>Sojková</t>
  </si>
  <si>
    <t>Helena</t>
  </si>
  <si>
    <t>Dobrovice</t>
  </si>
  <si>
    <t>294 41</t>
  </si>
  <si>
    <t>Třebohostická</t>
  </si>
  <si>
    <t>Sochr</t>
  </si>
  <si>
    <t>Průmyslova 2a</t>
  </si>
  <si>
    <t>Sobota</t>
  </si>
  <si>
    <t>Marian</t>
  </si>
  <si>
    <t>659 10</t>
  </si>
  <si>
    <t>Botanická 68</t>
  </si>
  <si>
    <t>Smolka</t>
  </si>
  <si>
    <t>370 03</t>
  </si>
  <si>
    <t>Příčná 4a</t>
  </si>
  <si>
    <t>Směšný</t>
  </si>
  <si>
    <t>Martanovičová 2</t>
  </si>
  <si>
    <t>Sluka</t>
  </si>
  <si>
    <t>300 00</t>
  </si>
  <si>
    <t>Sportovní 24</t>
  </si>
  <si>
    <t>Slavík</t>
  </si>
  <si>
    <t>Česká Lípa</t>
  </si>
  <si>
    <t>470 34</t>
  </si>
  <si>
    <t>Straznicka 10</t>
  </si>
  <si>
    <t>Siegler</t>
  </si>
  <si>
    <t>Prešov</t>
  </si>
  <si>
    <t>080 87</t>
  </si>
  <si>
    <t>Polská 3</t>
  </si>
  <si>
    <t>Schlindenbuch</t>
  </si>
  <si>
    <t>Michal</t>
  </si>
  <si>
    <t>Prostějov</t>
  </si>
  <si>
    <t>796 00</t>
  </si>
  <si>
    <t>Nádražní 4</t>
  </si>
  <si>
    <t>Schauer</t>
  </si>
  <si>
    <t>Imrich</t>
  </si>
  <si>
    <t>Mírová 19</t>
  </si>
  <si>
    <t>Severa</t>
  </si>
  <si>
    <t>Zubří</t>
  </si>
  <si>
    <t>756 54</t>
  </si>
  <si>
    <t>alej Svobody 56</t>
  </si>
  <si>
    <t>Semela</t>
  </si>
  <si>
    <t>Pováž.Bystrica</t>
  </si>
  <si>
    <t>017 01</t>
  </si>
  <si>
    <t>Svatopetrská 7</t>
  </si>
  <si>
    <t>SELECT HFojtů</t>
  </si>
  <si>
    <t>130 00</t>
  </si>
  <si>
    <t>Francouzská 55</t>
  </si>
  <si>
    <t>Sekora</t>
  </si>
  <si>
    <t>Podolská 51</t>
  </si>
  <si>
    <t>Seifertová</t>
  </si>
  <si>
    <t>Jablonec n.Nisou</t>
  </si>
  <si>
    <t>466 01</t>
  </si>
  <si>
    <t>Třebohostická 5</t>
  </si>
  <si>
    <t>Sedlák</t>
  </si>
  <si>
    <t>118 01</t>
  </si>
  <si>
    <t>Teplická 8</t>
  </si>
  <si>
    <t>Sadil</t>
  </si>
  <si>
    <t>Pobřežní 2</t>
  </si>
  <si>
    <t>Řehořová</t>
  </si>
  <si>
    <t>Danica</t>
  </si>
  <si>
    <t>Fugnerovo nám.</t>
  </si>
  <si>
    <t>Ryčl</t>
  </si>
  <si>
    <t>Radlická 2</t>
  </si>
  <si>
    <t>Rybenský</t>
  </si>
  <si>
    <t>537 60</t>
  </si>
  <si>
    <t>Náchodská 530</t>
  </si>
  <si>
    <t>Růžička</t>
  </si>
  <si>
    <t>041 59</t>
  </si>
  <si>
    <t>Na Florenci 29</t>
  </si>
  <si>
    <t>Routa</t>
  </si>
  <si>
    <t>Jaromír</t>
  </si>
  <si>
    <t>Matulíkova 21</t>
  </si>
  <si>
    <t>Rousová</t>
  </si>
  <si>
    <t>Michaela</t>
  </si>
  <si>
    <t>113 26</t>
  </si>
  <si>
    <t>Komenského 13</t>
  </si>
  <si>
    <t>Rindoš</t>
  </si>
  <si>
    <t>Nový Jičín</t>
  </si>
  <si>
    <t>741 11</t>
  </si>
  <si>
    <t>Valdštejnská 9</t>
  </si>
  <si>
    <t>Reinberger</t>
  </si>
  <si>
    <t>Havlíčkova 8</t>
  </si>
  <si>
    <t>Ramík</t>
  </si>
  <si>
    <t>199 00</t>
  </si>
  <si>
    <t>Na Cikánce 2</t>
  </si>
  <si>
    <t>Rádl</t>
  </si>
  <si>
    <t>040 01</t>
  </si>
  <si>
    <t>Slavíčkova 1a</t>
  </si>
  <si>
    <t>Pyšný</t>
  </si>
  <si>
    <t>Čalákovice</t>
  </si>
  <si>
    <t>250 88</t>
  </si>
  <si>
    <t>Rooseveltova 23</t>
  </si>
  <si>
    <t>Pučálka</t>
  </si>
  <si>
    <t>Halasova 2</t>
  </si>
  <si>
    <t>Půbal</t>
  </si>
  <si>
    <t>161 06</t>
  </si>
  <si>
    <t>Národní tř. 25</t>
  </si>
  <si>
    <t>Prudil</t>
  </si>
  <si>
    <t>Karol</t>
  </si>
  <si>
    <t>530 59</t>
  </si>
  <si>
    <t>Prosecký</t>
  </si>
  <si>
    <t>Pavol</t>
  </si>
  <si>
    <t>Cheb</t>
  </si>
  <si>
    <t>350 01</t>
  </si>
  <si>
    <t>Majerové 7</t>
  </si>
  <si>
    <t>Procházka</t>
  </si>
  <si>
    <t>Jindřišská 24</t>
  </si>
  <si>
    <t>Preslová</t>
  </si>
  <si>
    <t>Stanislava</t>
  </si>
  <si>
    <t>434 93</t>
  </si>
  <si>
    <t>Levočská 2</t>
  </si>
  <si>
    <t>Pourová</t>
  </si>
  <si>
    <t>Hana</t>
  </si>
  <si>
    <t>Nymburk</t>
  </si>
  <si>
    <t>288 02</t>
  </si>
  <si>
    <t>Jičínská 1073</t>
  </si>
  <si>
    <t>Potštejský</t>
  </si>
  <si>
    <t>Náchod</t>
  </si>
  <si>
    <t>547 00</t>
  </si>
  <si>
    <t>Závodní 31</t>
  </si>
  <si>
    <t>Pošta</t>
  </si>
  <si>
    <t>815 74</t>
  </si>
  <si>
    <t>Kotlanová 2</t>
  </si>
  <si>
    <t>Pospíšilová</t>
  </si>
  <si>
    <t>Jiřina</t>
  </si>
  <si>
    <t>Školní 49</t>
  </si>
  <si>
    <t>Pospíšil</t>
  </si>
  <si>
    <t>160 01</t>
  </si>
  <si>
    <t>Dukel.hrdinů 39</t>
  </si>
  <si>
    <t>Porubksý</t>
  </si>
  <si>
    <t>Juraj</t>
  </si>
  <si>
    <t>Zelený pruh 99</t>
  </si>
  <si>
    <t>Polášek</t>
  </si>
  <si>
    <t>111 48</t>
  </si>
  <si>
    <t>Lieskovská  141</t>
  </si>
  <si>
    <t>Pokorný</t>
  </si>
  <si>
    <t>Vladimír</t>
  </si>
  <si>
    <t>Horní Blatná</t>
  </si>
  <si>
    <t>362 37</t>
  </si>
  <si>
    <t>Údolní 19</t>
  </si>
  <si>
    <t>Podkonický</t>
  </si>
  <si>
    <t>Gustav</t>
  </si>
  <si>
    <t>U ploché dráhy</t>
  </si>
  <si>
    <t>Plchot</t>
  </si>
  <si>
    <t>Edvard</t>
  </si>
  <si>
    <t>290 34</t>
  </si>
  <si>
    <t>Jungmannova 29</t>
  </si>
  <si>
    <t>Pinkas</t>
  </si>
  <si>
    <t>100 05</t>
  </si>
  <si>
    <t>U stadionu 27</t>
  </si>
  <si>
    <t>Pek</t>
  </si>
  <si>
    <t>Zlín</t>
  </si>
  <si>
    <t>762 72</t>
  </si>
  <si>
    <t>Černokostelecká</t>
  </si>
  <si>
    <t>Pečený</t>
  </si>
  <si>
    <t>Hodonín</t>
  </si>
  <si>
    <t>695 32</t>
  </si>
  <si>
    <t>Slánská 58</t>
  </si>
  <si>
    <t>Pavlín</t>
  </si>
  <si>
    <t>111 72</t>
  </si>
  <si>
    <t>Čenovská 434</t>
  </si>
  <si>
    <t>Pavelec</t>
  </si>
  <si>
    <t>705 00</t>
  </si>
  <si>
    <t>Ježkova 45</t>
  </si>
  <si>
    <t>Paur</t>
  </si>
  <si>
    <t>Mladá Boleslav</t>
  </si>
  <si>
    <t>293 01</t>
  </si>
  <si>
    <t>Prokopova 14</t>
  </si>
  <si>
    <t>Pašek</t>
  </si>
  <si>
    <t>Masarykovo nám.</t>
  </si>
  <si>
    <t>Papež</t>
  </si>
  <si>
    <t>272 00</t>
  </si>
  <si>
    <t>Plzeňská 8</t>
  </si>
  <si>
    <t>Pánek</t>
  </si>
  <si>
    <t>Fryčajova 901</t>
  </si>
  <si>
    <t>Palata</t>
  </si>
  <si>
    <t>Vodičkova 32</t>
  </si>
  <si>
    <t>Pacák</t>
  </si>
  <si>
    <t>Družstevní 1295</t>
  </si>
  <si>
    <t>Otavová</t>
  </si>
  <si>
    <t>Poříčí 3a</t>
  </si>
  <si>
    <t>Orság</t>
  </si>
  <si>
    <t>Jičín</t>
  </si>
  <si>
    <t>506 01</t>
  </si>
  <si>
    <t>Uherská 7</t>
  </si>
  <si>
    <t>Olšán</t>
  </si>
  <si>
    <t>Učňovská 100/1</t>
  </si>
  <si>
    <t>Nývlt</t>
  </si>
  <si>
    <t>704 00</t>
  </si>
  <si>
    <t>Na bojišti 26</t>
  </si>
  <si>
    <t>Novotný</t>
  </si>
  <si>
    <t>nám.F.L.Věka 2</t>
  </si>
  <si>
    <t>Hlinsko</t>
  </si>
  <si>
    <t>539 27</t>
  </si>
  <si>
    <t>Voderadská 907</t>
  </si>
  <si>
    <t>ul.8.května 15</t>
  </si>
  <si>
    <t>Na hroudě 15</t>
  </si>
  <si>
    <t>Novotná</t>
  </si>
  <si>
    <t>Lucie</t>
  </si>
  <si>
    <t>Arnoštová 22</t>
  </si>
  <si>
    <t>Trnava</t>
  </si>
  <si>
    <t>918 64</t>
  </si>
  <si>
    <t>Hradčanská 77</t>
  </si>
  <si>
    <t>Novobílský</t>
  </si>
  <si>
    <t>Stanislav</t>
  </si>
  <si>
    <t>813 61</t>
  </si>
  <si>
    <t>Veverkova 8</t>
  </si>
  <si>
    <t>Madridská 12</t>
  </si>
  <si>
    <t>Čáslav</t>
  </si>
  <si>
    <t>286 15</t>
  </si>
  <si>
    <t>Revoluční 845</t>
  </si>
  <si>
    <t>Stochov</t>
  </si>
  <si>
    <t>273 03</t>
  </si>
  <si>
    <t>Růžová 55</t>
  </si>
  <si>
    <t>Ústí nad Orlicí</t>
  </si>
  <si>
    <t>562 06</t>
  </si>
  <si>
    <t>Kožušnícka 4</t>
  </si>
  <si>
    <t>Chelčického 18</t>
  </si>
  <si>
    <t>120 29</t>
  </si>
  <si>
    <t>Hubert</t>
  </si>
  <si>
    <t>112 84</t>
  </si>
  <si>
    <t>Thákurova 7</t>
  </si>
  <si>
    <t>Ňouma</t>
  </si>
  <si>
    <t>Vratislav</t>
  </si>
  <si>
    <t>Nové Mesto n.V.</t>
  </si>
  <si>
    <t>915 01</t>
  </si>
  <si>
    <t>Nádražní 104</t>
  </si>
  <si>
    <t>Nohejl</t>
  </si>
  <si>
    <t>111 51</t>
  </si>
  <si>
    <t>Národní 18</t>
  </si>
  <si>
    <t>Neckář</t>
  </si>
  <si>
    <t>Jungmannova 34</t>
  </si>
  <si>
    <t>Navrátil</t>
  </si>
  <si>
    <t>Uranová 7</t>
  </si>
  <si>
    <t>Přibyslav</t>
  </si>
  <si>
    <t>582 22</t>
  </si>
  <si>
    <t>Na Výtoni 12</t>
  </si>
  <si>
    <t>Naščák</t>
  </si>
  <si>
    <t>182 00</t>
  </si>
  <si>
    <t>Roudnická 77</t>
  </si>
  <si>
    <t>Musil</t>
  </si>
  <si>
    <t>160 00</t>
  </si>
  <si>
    <t>Hlinská 8</t>
  </si>
  <si>
    <t>Moc</t>
  </si>
  <si>
    <t>Antonín</t>
  </si>
  <si>
    <t>390 01</t>
  </si>
  <si>
    <t>Čínská 8</t>
  </si>
  <si>
    <t>Mlynář</t>
  </si>
  <si>
    <t>Rychnov n.Kněž.</t>
  </si>
  <si>
    <t>516 11</t>
  </si>
  <si>
    <t>Na poříčí 30</t>
  </si>
  <si>
    <t>Mišurec</t>
  </si>
  <si>
    <t>Radovan</t>
  </si>
  <si>
    <t>Levice</t>
  </si>
  <si>
    <t>934 01</t>
  </si>
  <si>
    <t>Plynární 6</t>
  </si>
  <si>
    <t>Míšek</t>
  </si>
  <si>
    <t>Jablková 8</t>
  </si>
  <si>
    <t>Minichbauer</t>
  </si>
  <si>
    <t>B.Němcové 5</t>
  </si>
  <si>
    <t>Milenovská</t>
  </si>
  <si>
    <t>Jarmila</t>
  </si>
  <si>
    <t>010 47</t>
  </si>
  <si>
    <t>Bezručova 730</t>
  </si>
  <si>
    <t>Mikovec</t>
  </si>
  <si>
    <t>Olbrachtova 8</t>
  </si>
  <si>
    <t>Miková</t>
  </si>
  <si>
    <t>709 74</t>
  </si>
  <si>
    <t>Žitná 32</t>
  </si>
  <si>
    <t>Měřička</t>
  </si>
  <si>
    <t>Machkova 587</t>
  </si>
  <si>
    <t>Merhautová</t>
  </si>
  <si>
    <t>Ludmila</t>
  </si>
  <si>
    <t>181 00</t>
  </si>
  <si>
    <t>Jablonecká 7</t>
  </si>
  <si>
    <t>Mazanec</t>
  </si>
  <si>
    <t>Frýdek-Místek</t>
  </si>
  <si>
    <t>738 02</t>
  </si>
  <si>
    <t>Vodičkova 29</t>
  </si>
  <si>
    <t>Mayer</t>
  </si>
  <si>
    <t>140 02</t>
  </si>
  <si>
    <t>Sinkulova 83</t>
  </si>
  <si>
    <t>Matis</t>
  </si>
  <si>
    <t>709 82</t>
  </si>
  <si>
    <t>Dříňová 3</t>
  </si>
  <si>
    <t>Maťánek</t>
  </si>
  <si>
    <t>Stará Boleslav</t>
  </si>
  <si>
    <t>250 02</t>
  </si>
  <si>
    <t>Moskevská 1/14</t>
  </si>
  <si>
    <t>Mareš</t>
  </si>
  <si>
    <t>116 68</t>
  </si>
  <si>
    <t>ul.ČSA 3/1697</t>
  </si>
  <si>
    <t>Maralík</t>
  </si>
  <si>
    <t>Jihlava</t>
  </si>
  <si>
    <t>586 00</t>
  </si>
  <si>
    <t>Zlatnická 2</t>
  </si>
  <si>
    <t>Malina</t>
  </si>
  <si>
    <t>Vinohradská 8</t>
  </si>
  <si>
    <t>Malík</t>
  </si>
  <si>
    <t>660 91</t>
  </si>
  <si>
    <t>Vinařská 6</t>
  </si>
  <si>
    <t>Malický</t>
  </si>
  <si>
    <t>180 00</t>
  </si>
  <si>
    <t>Lidická 1</t>
  </si>
  <si>
    <t>Malá</t>
  </si>
  <si>
    <t>Moravský Písek</t>
  </si>
  <si>
    <t>696 85</t>
  </si>
  <si>
    <t>Kazimírova 8</t>
  </si>
  <si>
    <t>Maitner</t>
  </si>
  <si>
    <t>612 00</t>
  </si>
  <si>
    <t>Žerotínova 1</t>
  </si>
  <si>
    <t>Machálek</t>
  </si>
  <si>
    <t>471 12</t>
  </si>
  <si>
    <t>Magula</t>
  </si>
  <si>
    <t>Radim</t>
  </si>
  <si>
    <t>080 01</t>
  </si>
  <si>
    <t>Slovanská 7879</t>
  </si>
  <si>
    <t>Macourek</t>
  </si>
  <si>
    <t>156 09</t>
  </si>
  <si>
    <t>Lannova 26</t>
  </si>
  <si>
    <t>Ludvík</t>
  </si>
  <si>
    <t>537 33</t>
  </si>
  <si>
    <t>Palackého 1</t>
  </si>
  <si>
    <t>Lúčanský</t>
  </si>
  <si>
    <t>Staromlýnská 8</t>
  </si>
  <si>
    <t>Lomnický</t>
  </si>
  <si>
    <t>Radek</t>
  </si>
  <si>
    <t>113 87</t>
  </si>
  <si>
    <t>Bořkovská 235</t>
  </si>
  <si>
    <t>Lognerová</t>
  </si>
  <si>
    <t>657 92</t>
  </si>
  <si>
    <t>Liberecká 78</t>
  </si>
  <si>
    <t>Liška</t>
  </si>
  <si>
    <t>Praha - Běchovice</t>
  </si>
  <si>
    <t>190 11</t>
  </si>
  <si>
    <t>Heroldovo nábř.</t>
  </si>
  <si>
    <t>Lipovský</t>
  </si>
  <si>
    <t>Táborská 57</t>
  </si>
  <si>
    <t>Lipka</t>
  </si>
  <si>
    <t>Hranice</t>
  </si>
  <si>
    <t>753 00</t>
  </si>
  <si>
    <t>Vlkova 72</t>
  </si>
  <si>
    <t>Lípa</t>
  </si>
  <si>
    <t>Ligrová</t>
  </si>
  <si>
    <t>Ilona</t>
  </si>
  <si>
    <t>532 13</t>
  </si>
  <si>
    <t>1.čsl.brigády</t>
  </si>
  <si>
    <t>Lička</t>
  </si>
  <si>
    <t>761 08</t>
  </si>
  <si>
    <t>Václavské nám.5</t>
  </si>
  <si>
    <t>Lhotský</t>
  </si>
  <si>
    <t>Hugo</t>
  </si>
  <si>
    <t>113 20</t>
  </si>
  <si>
    <t>Merhautova 148</t>
  </si>
  <si>
    <t>Leško</t>
  </si>
  <si>
    <t>831 04</t>
  </si>
  <si>
    <t>Dr.M.Horákove 5</t>
  </si>
  <si>
    <t>Lečíková</t>
  </si>
  <si>
    <t>Nitra</t>
  </si>
  <si>
    <t>949 24</t>
  </si>
  <si>
    <t>Lučenská cesta</t>
  </si>
  <si>
    <t>Lebeda</t>
  </si>
  <si>
    <t>Letenská 15</t>
  </si>
  <si>
    <t>Lauryn</t>
  </si>
  <si>
    <t>Žiar nad Hronom</t>
  </si>
  <si>
    <t>965 01</t>
  </si>
  <si>
    <t>Bechyňská 7</t>
  </si>
  <si>
    <t>Lánský</t>
  </si>
  <si>
    <t>Langr</t>
  </si>
  <si>
    <t>Kutná Hora</t>
  </si>
  <si>
    <t>284 03</t>
  </si>
  <si>
    <t>Novinářská 7</t>
  </si>
  <si>
    <t>Kvapil</t>
  </si>
  <si>
    <t>812 19</t>
  </si>
  <si>
    <t>Kamenomlýnská 7</t>
  </si>
  <si>
    <t>Kutal</t>
  </si>
  <si>
    <t>Tř.T. Bati-63</t>
  </si>
  <si>
    <t>Kurz</t>
  </si>
  <si>
    <t>Písečná 449</t>
  </si>
  <si>
    <t>Kulhavá</t>
  </si>
  <si>
    <t>Jeronýmova 7</t>
  </si>
  <si>
    <t>Kuchyňář</t>
  </si>
  <si>
    <t>Havlíčkovo náb.</t>
  </si>
  <si>
    <t>Kubínová</t>
  </si>
  <si>
    <t>Jitka</t>
  </si>
  <si>
    <t>Kubát</t>
  </si>
  <si>
    <t>501 03</t>
  </si>
  <si>
    <t>nám. Republiky</t>
  </si>
  <si>
    <t>301 68</t>
  </si>
  <si>
    <t>Lesní 1</t>
  </si>
  <si>
    <t>586 01</t>
  </si>
  <si>
    <t>Křístek</t>
  </si>
  <si>
    <t>Tádžická 1423/4</t>
  </si>
  <si>
    <t>Krpec</t>
  </si>
  <si>
    <t>796 48</t>
  </si>
  <si>
    <t>Herbenova 16</t>
  </si>
  <si>
    <t>Krenek</t>
  </si>
  <si>
    <t>Vlkanova 15</t>
  </si>
  <si>
    <t>Kraus</t>
  </si>
  <si>
    <t>190 00</t>
  </si>
  <si>
    <t>Kratochvílová</t>
  </si>
  <si>
    <t>Julie</t>
  </si>
  <si>
    <t>Sereď</t>
  </si>
  <si>
    <t>926 14</t>
  </si>
  <si>
    <t>Sestupná 177</t>
  </si>
  <si>
    <t>Kratochvíl</t>
  </si>
  <si>
    <t>142 00</t>
  </si>
  <si>
    <t>Lochmanova 660</t>
  </si>
  <si>
    <t>Král</t>
  </si>
  <si>
    <t>Lučenec</t>
  </si>
  <si>
    <t>984 01</t>
  </si>
  <si>
    <t>Partizánská 123</t>
  </si>
  <si>
    <t>272 01</t>
  </si>
  <si>
    <t>Markova 953</t>
  </si>
  <si>
    <t>Grosslingova 35</t>
  </si>
  <si>
    <t>Kováč</t>
  </si>
  <si>
    <t>656 38</t>
  </si>
  <si>
    <t>Čelakovskeho 10</t>
  </si>
  <si>
    <t>Kout</t>
  </si>
  <si>
    <t>Tyršova 3</t>
  </si>
  <si>
    <t>Kott</t>
  </si>
  <si>
    <t>659 08</t>
  </si>
  <si>
    <t>Nádražní 308</t>
  </si>
  <si>
    <t>Kotrsová</t>
  </si>
  <si>
    <t>Tatranská 8</t>
  </si>
  <si>
    <t>Koteš</t>
  </si>
  <si>
    <t>Miloš</t>
  </si>
  <si>
    <t>Říčany</t>
  </si>
  <si>
    <t>251 01</t>
  </si>
  <si>
    <t>Drnovská 507</t>
  </si>
  <si>
    <t>Kotek</t>
  </si>
  <si>
    <t>Optiky 16</t>
  </si>
  <si>
    <t>Kotásek</t>
  </si>
  <si>
    <t>516 01</t>
  </si>
  <si>
    <t>Kotas</t>
  </si>
  <si>
    <t>Alfréd</t>
  </si>
  <si>
    <t>Drahovce</t>
  </si>
  <si>
    <t>922 41</t>
  </si>
  <si>
    <t>Jeremenkova 42</t>
  </si>
  <si>
    <t>Kořínek</t>
  </si>
  <si>
    <t>Banská Bystrica</t>
  </si>
  <si>
    <t>963 18</t>
  </si>
  <si>
    <t>Družstevní 5</t>
  </si>
  <si>
    <t>Kopp</t>
  </si>
  <si>
    <t>Bohuslav</t>
  </si>
  <si>
    <t>Žižkova 12</t>
  </si>
  <si>
    <t>Kopecký</t>
  </si>
  <si>
    <t>Lubomír</t>
  </si>
  <si>
    <t>701 71</t>
  </si>
  <si>
    <t>Seifertova 1841</t>
  </si>
  <si>
    <t>Kolumbus</t>
  </si>
  <si>
    <t>Ivo</t>
  </si>
  <si>
    <t>317 57</t>
  </si>
  <si>
    <t>Radobyčická 24</t>
  </si>
  <si>
    <t>Kolář</t>
  </si>
  <si>
    <t>V.Nejedlého 12</t>
  </si>
  <si>
    <t>Roman</t>
  </si>
  <si>
    <t>17. listopadu</t>
  </si>
  <si>
    <t>Vodičkova 30,PO</t>
  </si>
  <si>
    <t>Kohútik</t>
  </si>
  <si>
    <t>628 00</t>
  </si>
  <si>
    <t>Veselého 1645/4</t>
  </si>
  <si>
    <t>Kohút</t>
  </si>
  <si>
    <t>Kohout</t>
  </si>
  <si>
    <t>Emila Klímy 15</t>
  </si>
  <si>
    <t>Kodet</t>
  </si>
  <si>
    <t>Karlovy Vary</t>
  </si>
  <si>
    <t>360 01</t>
  </si>
  <si>
    <t>Kočová</t>
  </si>
  <si>
    <t>301 45</t>
  </si>
  <si>
    <t>Dvořákova 13</t>
  </si>
  <si>
    <t>Klimko</t>
  </si>
  <si>
    <t>974 00</t>
  </si>
  <si>
    <t>28. října 15</t>
  </si>
  <si>
    <t>Klímek</t>
  </si>
  <si>
    <t>Kyjov</t>
  </si>
  <si>
    <t>697 01</t>
  </si>
  <si>
    <t>Rudolfovská 92</t>
  </si>
  <si>
    <t>Klíma</t>
  </si>
  <si>
    <t>360 00</t>
  </si>
  <si>
    <t>Papírenská 10</t>
  </si>
  <si>
    <t>Klepáč</t>
  </si>
  <si>
    <t>nám.Karla IV. 9</t>
  </si>
  <si>
    <t>Klapal</t>
  </si>
  <si>
    <t>Krompachy</t>
  </si>
  <si>
    <t>053 42</t>
  </si>
  <si>
    <t>Brněnská 442</t>
  </si>
  <si>
    <t>Kindl</t>
  </si>
  <si>
    <t>974 45</t>
  </si>
  <si>
    <t>Žižkova 1</t>
  </si>
  <si>
    <t>Bezručova 8</t>
  </si>
  <si>
    <t>Kchimel</t>
  </si>
  <si>
    <t>Břeclav</t>
  </si>
  <si>
    <t>690 02</t>
  </si>
  <si>
    <t>Smečky 28</t>
  </si>
  <si>
    <t>Kededr</t>
  </si>
  <si>
    <t>Richard</t>
  </si>
  <si>
    <t>Sladkovského 21</t>
  </si>
  <si>
    <t>Kašpar</t>
  </si>
  <si>
    <t>301 36</t>
  </si>
  <si>
    <t>Podvěsná 78</t>
  </si>
  <si>
    <t>Kareš</t>
  </si>
  <si>
    <t>370 67</t>
  </si>
  <si>
    <t>Na cvičišti 541</t>
  </si>
  <si>
    <t>Domažlice</t>
  </si>
  <si>
    <t>334 00</t>
  </si>
  <si>
    <t>Hřibská 10</t>
  </si>
  <si>
    <t>Karásek</t>
  </si>
  <si>
    <t>Brezová pod Br.</t>
  </si>
  <si>
    <t>906 13</t>
  </si>
  <si>
    <t>Kanuščáková</t>
  </si>
  <si>
    <t>Roudnice n.L.</t>
  </si>
  <si>
    <t>413 28</t>
  </si>
  <si>
    <t>Škroupova ul. 5</t>
  </si>
  <si>
    <t>Kantor</t>
  </si>
  <si>
    <t>Teplice</t>
  </si>
  <si>
    <t>415 01</t>
  </si>
  <si>
    <t>Velkomoravská 7</t>
  </si>
  <si>
    <t>Kamínek</t>
  </si>
  <si>
    <t>Uherský Brod</t>
  </si>
  <si>
    <t>688 01</t>
  </si>
  <si>
    <t>Jízdárna 381</t>
  </si>
  <si>
    <t>Kafka</t>
  </si>
  <si>
    <t>Zvolen</t>
  </si>
  <si>
    <t>960 00</t>
  </si>
  <si>
    <t>Masarykovo n. 1</t>
  </si>
  <si>
    <t>Kadlečík</t>
  </si>
  <si>
    <t>Nová Baňa</t>
  </si>
  <si>
    <t>968 18</t>
  </si>
  <si>
    <t>Bezručova 4219</t>
  </si>
  <si>
    <t>Kadidlo</t>
  </si>
  <si>
    <t>Lubor</t>
  </si>
  <si>
    <t>Kosmonosy</t>
  </si>
  <si>
    <t>293 05</t>
  </si>
  <si>
    <t>Smetanovy sady</t>
  </si>
  <si>
    <t>Kabíček</t>
  </si>
  <si>
    <t>Gerská 28</t>
  </si>
  <si>
    <t>Juřík</t>
  </si>
  <si>
    <t>149 00</t>
  </si>
  <si>
    <t>Košická 2</t>
  </si>
  <si>
    <t>Juráček</t>
  </si>
  <si>
    <t>Vyžlovská 2251</t>
  </si>
  <si>
    <t>Jirman</t>
  </si>
  <si>
    <t>Londýnská 12</t>
  </si>
  <si>
    <t>Jirásek</t>
  </si>
  <si>
    <t>Bardejovská</t>
  </si>
  <si>
    <t>Jiráček</t>
  </si>
  <si>
    <t>Mlýnská 2780</t>
  </si>
  <si>
    <t>042 89</t>
  </si>
  <si>
    <t>Jedlovský</t>
  </si>
  <si>
    <t>Jedlan</t>
  </si>
  <si>
    <t>Spišská N.Ves</t>
  </si>
  <si>
    <t>052 01</t>
  </si>
  <si>
    <t>Travní 55</t>
  </si>
  <si>
    <t>Jany</t>
  </si>
  <si>
    <t>Zakladatelská 9</t>
  </si>
  <si>
    <t>Janovčík</t>
  </si>
  <si>
    <t>288 78</t>
  </si>
  <si>
    <t>Poštorná 8</t>
  </si>
  <si>
    <t>602 00</t>
  </si>
  <si>
    <t>Blanická 12</t>
  </si>
  <si>
    <t>Janíček</t>
  </si>
  <si>
    <t>709 70</t>
  </si>
  <si>
    <t>Jindřišská 23</t>
  </si>
  <si>
    <t>Janda</t>
  </si>
  <si>
    <t>Slatiňany</t>
  </si>
  <si>
    <t>530 21</t>
  </si>
  <si>
    <t>Škroupova 13</t>
  </si>
  <si>
    <t>Jablonský</t>
  </si>
  <si>
    <t>Česká Třebová</t>
  </si>
  <si>
    <t>560 21</t>
  </si>
  <si>
    <t>Divišova 2818</t>
  </si>
  <si>
    <t>Illinger</t>
  </si>
  <si>
    <t>120 54</t>
  </si>
  <si>
    <t>Tušimická 7</t>
  </si>
  <si>
    <t>Chvalovský</t>
  </si>
  <si>
    <t>Jesenice u Prahy</t>
  </si>
  <si>
    <t>252 42</t>
  </si>
  <si>
    <t>Chudoba</t>
  </si>
  <si>
    <t>Lovosice</t>
  </si>
  <si>
    <t>410 02</t>
  </si>
  <si>
    <t>Jilemnického 12</t>
  </si>
  <si>
    <t>824 67</t>
  </si>
  <si>
    <t>Štětkova 18</t>
  </si>
  <si>
    <t>Chovanec</t>
  </si>
  <si>
    <t>Anenské nám. 6</t>
  </si>
  <si>
    <t>Chocholová</t>
  </si>
  <si>
    <t>160 08</t>
  </si>
  <si>
    <t>Revoluční 2</t>
  </si>
  <si>
    <t>Chocholouš</t>
  </si>
  <si>
    <t>156 00</t>
  </si>
  <si>
    <t>Moskevská 63</t>
  </si>
  <si>
    <t>Chodraba</t>
  </si>
  <si>
    <t>169 00</t>
  </si>
  <si>
    <t>Jirečkova 15</t>
  </si>
  <si>
    <t>Chodovský</t>
  </si>
  <si>
    <t>Tovární 226</t>
  </si>
  <si>
    <t>Chmel</t>
  </si>
  <si>
    <t>Svitavy</t>
  </si>
  <si>
    <t>568 11</t>
  </si>
  <si>
    <t>Hudcova 76</t>
  </si>
  <si>
    <t>Chlouba</t>
  </si>
  <si>
    <t>Rožňava</t>
  </si>
  <si>
    <t>048 01</t>
  </si>
  <si>
    <t>Chlad</t>
  </si>
  <si>
    <t>293 60</t>
  </si>
  <si>
    <t>Malého 8</t>
  </si>
  <si>
    <t>Chabák</t>
  </si>
  <si>
    <t>K.Světlé 34</t>
  </si>
  <si>
    <t>Husová</t>
  </si>
  <si>
    <t>Topolčianská 22</t>
  </si>
  <si>
    <t>Hus</t>
  </si>
  <si>
    <t>Husitská 7</t>
  </si>
  <si>
    <t>Huňady</t>
  </si>
  <si>
    <t>Leoš</t>
  </si>
  <si>
    <t>370 21</t>
  </si>
  <si>
    <t>Varšavské nám.</t>
  </si>
  <si>
    <t>Hůla</t>
  </si>
  <si>
    <t>Lipová 33</t>
  </si>
  <si>
    <t>Hujer</t>
  </si>
  <si>
    <t>Hostivice</t>
  </si>
  <si>
    <t>253 01</t>
  </si>
  <si>
    <t>Národní 11</t>
  </si>
  <si>
    <t>Hubáček</t>
  </si>
  <si>
    <t>Semily</t>
  </si>
  <si>
    <t>513 01</t>
  </si>
  <si>
    <t>Vrbova 1233</t>
  </si>
  <si>
    <t>Hřeben</t>
  </si>
  <si>
    <t>044 54</t>
  </si>
  <si>
    <t>Hrazdil</t>
  </si>
  <si>
    <t>Kateřinská 32</t>
  </si>
  <si>
    <t>656 84</t>
  </si>
  <si>
    <t>Lannova 63</t>
  </si>
  <si>
    <t>Horst</t>
  </si>
  <si>
    <t>371 87</t>
  </si>
  <si>
    <t>Králertova 90</t>
  </si>
  <si>
    <t>Horký</t>
  </si>
  <si>
    <t>547 31</t>
  </si>
  <si>
    <t>Hodonínská 8</t>
  </si>
  <si>
    <t>Holík</t>
  </si>
  <si>
    <t>Anglická 8</t>
  </si>
  <si>
    <t>Holá</t>
  </si>
  <si>
    <t>960 03</t>
  </si>
  <si>
    <t>Valdštejnského</t>
  </si>
  <si>
    <t>Hlubuček</t>
  </si>
  <si>
    <t>Lidická 80</t>
  </si>
  <si>
    <t>Hlinka</t>
  </si>
  <si>
    <t>170 04</t>
  </si>
  <si>
    <t>Jablonského 5</t>
  </si>
  <si>
    <t>Hlavín</t>
  </si>
  <si>
    <t>Hlávkových 41</t>
  </si>
  <si>
    <t>Hlaváčová</t>
  </si>
  <si>
    <t>Iva</t>
  </si>
  <si>
    <t>Černyševského 3</t>
  </si>
  <si>
    <t>Hlaváček</t>
  </si>
  <si>
    <t>Zábřežská 41</t>
  </si>
  <si>
    <t>Hladký</t>
  </si>
  <si>
    <t>Králova 55</t>
  </si>
  <si>
    <t>Hiller</t>
  </si>
  <si>
    <t>Dukovany</t>
  </si>
  <si>
    <t>675 50</t>
  </si>
  <si>
    <t>Nábřežní 78</t>
  </si>
  <si>
    <t>Hesoun</t>
  </si>
  <si>
    <t>Buzulucká 7</t>
  </si>
  <si>
    <t>Herwig</t>
  </si>
  <si>
    <t>Štěpánov</t>
  </si>
  <si>
    <t>783 13</t>
  </si>
  <si>
    <t>Henyš</t>
  </si>
  <si>
    <t>821 08</t>
  </si>
  <si>
    <t>Chrudimská 5</t>
  </si>
  <si>
    <t>Hejna</t>
  </si>
  <si>
    <t>Daně</t>
  </si>
  <si>
    <t>Světlá Hora 407</t>
  </si>
  <si>
    <t>350 64</t>
  </si>
  <si>
    <t>Stanislavova 7</t>
  </si>
  <si>
    <t>Havránek</t>
  </si>
  <si>
    <t>Partyzánska 7</t>
  </si>
  <si>
    <t>Havlíček</t>
  </si>
  <si>
    <t>Detva</t>
  </si>
  <si>
    <t>962 13</t>
  </si>
  <si>
    <t>Ulrichovo nam.</t>
  </si>
  <si>
    <t>Hasalová</t>
  </si>
  <si>
    <t>Monika</t>
  </si>
  <si>
    <t>760 00</t>
  </si>
  <si>
    <t>nám.Svobody 23</t>
  </si>
  <si>
    <t>Haněl</t>
  </si>
  <si>
    <t>405 49</t>
  </si>
  <si>
    <t>Mírové nám. 7</t>
  </si>
  <si>
    <t>Halm</t>
  </si>
  <si>
    <t>Kubánské nám. 1</t>
  </si>
  <si>
    <t>Halás</t>
  </si>
  <si>
    <t>Novodvorská 12</t>
  </si>
  <si>
    <t>Hájek</t>
  </si>
  <si>
    <t>Vavřenova 1169</t>
  </si>
  <si>
    <t>Habarta</t>
  </si>
  <si>
    <t>Kunratická 8</t>
  </si>
  <si>
    <t>Gurtlerová</t>
  </si>
  <si>
    <t>Branická 89</t>
  </si>
  <si>
    <t>041 65</t>
  </si>
  <si>
    <t>Jírova 99</t>
  </si>
  <si>
    <t>Gubančík</t>
  </si>
  <si>
    <t>835 17</t>
  </si>
  <si>
    <t>Grudl</t>
  </si>
  <si>
    <t>ul.28. října</t>
  </si>
  <si>
    <t>Gottfried</t>
  </si>
  <si>
    <t>Rožnov</t>
  </si>
  <si>
    <t>756 61</t>
  </si>
  <si>
    <t>U sila 7</t>
  </si>
  <si>
    <t>Glazar</t>
  </si>
  <si>
    <t>141 00</t>
  </si>
  <si>
    <t>Rastislavova 93</t>
  </si>
  <si>
    <t>Girman</t>
  </si>
  <si>
    <t>Gantner</t>
  </si>
  <si>
    <t>323 27</t>
  </si>
  <si>
    <t>Pampeliškova 15</t>
  </si>
  <si>
    <t>Gajdošík</t>
  </si>
  <si>
    <t>831 06</t>
  </si>
  <si>
    <t>Londýnská 55</t>
  </si>
  <si>
    <t>Gaisler</t>
  </si>
  <si>
    <t>147 00</t>
  </si>
  <si>
    <t>Karpíškova 7</t>
  </si>
  <si>
    <t>Fux</t>
  </si>
  <si>
    <t>Ke Karlovu 3</t>
  </si>
  <si>
    <t>Fulnek</t>
  </si>
  <si>
    <t>842 15</t>
  </si>
  <si>
    <t>Obránců míru 85</t>
  </si>
  <si>
    <t>Fuksa</t>
  </si>
  <si>
    <t>Květinová 78</t>
  </si>
  <si>
    <t>Frantík</t>
  </si>
  <si>
    <t>Námestovo</t>
  </si>
  <si>
    <t>029 01</t>
  </si>
  <si>
    <t>Jírovského 7</t>
  </si>
  <si>
    <t>Forman</t>
  </si>
  <si>
    <t>120 55</t>
  </si>
  <si>
    <t>Pod šancemi 444</t>
  </si>
  <si>
    <t>Forejtík</t>
  </si>
  <si>
    <t>145 00</t>
  </si>
  <si>
    <t>Sportovní 3</t>
  </si>
  <si>
    <t>Finka</t>
  </si>
  <si>
    <t>128 08</t>
  </si>
  <si>
    <t>Vladislavova 12</t>
  </si>
  <si>
    <t>Fifík</t>
  </si>
  <si>
    <t>Holandská 7</t>
  </si>
  <si>
    <t>Fidler</t>
  </si>
  <si>
    <t>Mar.Lázně</t>
  </si>
  <si>
    <t>353 01</t>
  </si>
  <si>
    <t>Kotorská 16</t>
  </si>
  <si>
    <t>Fejfar</t>
  </si>
  <si>
    <t>400 11</t>
  </si>
  <si>
    <t>Havlíčkova 11</t>
  </si>
  <si>
    <t>Fajgara</t>
  </si>
  <si>
    <t>Dalibor</t>
  </si>
  <si>
    <t>100 00</t>
  </si>
  <si>
    <t>Sekaninova 769</t>
  </si>
  <si>
    <t>Fabišík</t>
  </si>
  <si>
    <t>975 90</t>
  </si>
  <si>
    <t>Eisner</t>
  </si>
  <si>
    <t>Havířov</t>
  </si>
  <si>
    <t>736 01</t>
  </si>
  <si>
    <t>Komenského 402</t>
  </si>
  <si>
    <t>Dvořáková</t>
  </si>
  <si>
    <t>Zlín-Louky</t>
  </si>
  <si>
    <t>762 51</t>
  </si>
  <si>
    <t>Stanislavova 15</t>
  </si>
  <si>
    <t>Dvořák</t>
  </si>
  <si>
    <t>170 89</t>
  </si>
  <si>
    <t>Chrabčiakova 3</t>
  </si>
  <si>
    <t>Varnsdorf</t>
  </si>
  <si>
    <t>407 49</t>
  </si>
  <si>
    <t>Ďungel</t>
  </si>
  <si>
    <t>Na příkopě 7</t>
  </si>
  <si>
    <t>Dubová</t>
  </si>
  <si>
    <t>Česká 6</t>
  </si>
  <si>
    <t>Dřímal</t>
  </si>
  <si>
    <t>Kvasiny</t>
  </si>
  <si>
    <t>517 02</t>
  </si>
  <si>
    <t>Pod Kotlářkou 3</t>
  </si>
  <si>
    <t>Droganov</t>
  </si>
  <si>
    <t>113 94</t>
  </si>
  <si>
    <t>Lánova 7</t>
  </si>
  <si>
    <t>Drhovská</t>
  </si>
  <si>
    <t>Sokolská 420</t>
  </si>
  <si>
    <t>Dragun</t>
  </si>
  <si>
    <t>612 69</t>
  </si>
  <si>
    <t>Olšanská 9</t>
  </si>
  <si>
    <t>Drábek</t>
  </si>
  <si>
    <t>Jeremenkova 36</t>
  </si>
  <si>
    <t>Dostálová</t>
  </si>
  <si>
    <t>Na příkopě 14</t>
  </si>
  <si>
    <t>Dostál</t>
  </si>
  <si>
    <t>Kladenská 7</t>
  </si>
  <si>
    <t>Dopita</t>
  </si>
  <si>
    <t>Branická 107</t>
  </si>
  <si>
    <t>Doležal</t>
  </si>
  <si>
    <t>Mánesova 3</t>
  </si>
  <si>
    <t>Dokulilová</t>
  </si>
  <si>
    <t>Dobeš</t>
  </si>
  <si>
    <t>Tatranská Kotlina</t>
  </si>
  <si>
    <t>059 54</t>
  </si>
  <si>
    <t>Karlova 8</t>
  </si>
  <si>
    <t>Divín</t>
  </si>
  <si>
    <t>Šafaříkova 13</t>
  </si>
  <si>
    <t>Dittrich</t>
  </si>
  <si>
    <t>Hradecká 235</t>
  </si>
  <si>
    <t>Diblík</t>
  </si>
  <si>
    <t>Karlova 555</t>
  </si>
  <si>
    <t>Denemark</t>
  </si>
  <si>
    <t>Topolčany</t>
  </si>
  <si>
    <t>955 01</t>
  </si>
  <si>
    <t>Ďábelský</t>
  </si>
  <si>
    <t>28.října 86</t>
  </si>
  <si>
    <t>Čunderlík</t>
  </si>
  <si>
    <t>288 80</t>
  </si>
  <si>
    <t>Kšírova 186</t>
  </si>
  <si>
    <t>Červenka</t>
  </si>
  <si>
    <t>Boleslavova 1</t>
  </si>
  <si>
    <t>Černá</t>
  </si>
  <si>
    <t>Tř.T. Bati</t>
  </si>
  <si>
    <t>400 56</t>
  </si>
  <si>
    <t>Na Borech 396</t>
  </si>
  <si>
    <t>Čech</t>
  </si>
  <si>
    <t>150 21</t>
  </si>
  <si>
    <t>Botanická 56</t>
  </si>
  <si>
    <t>100 41</t>
  </si>
  <si>
    <t>Údolní 1147</t>
  </si>
  <si>
    <t>Čebykin</t>
  </si>
  <si>
    <t>Hranická 8</t>
  </si>
  <si>
    <t>Čáslavský</t>
  </si>
  <si>
    <t>Hlavní 21</t>
  </si>
  <si>
    <t>Čáslavská</t>
  </si>
  <si>
    <t>Dana</t>
  </si>
  <si>
    <t>Karlova 45</t>
  </si>
  <si>
    <t>Čabák</t>
  </si>
  <si>
    <t>Ivanova 11</t>
  </si>
  <si>
    <t>Cvrk</t>
  </si>
  <si>
    <t>Chlumec n/Cid.</t>
  </si>
  <si>
    <t>503 51</t>
  </si>
  <si>
    <t>Teplická 395</t>
  </si>
  <si>
    <t>Cvalda</t>
  </si>
  <si>
    <t>Jindř.Hradec</t>
  </si>
  <si>
    <t>377 82</t>
  </si>
  <si>
    <t>8.března 105/16</t>
  </si>
  <si>
    <t>Cihlář</t>
  </si>
  <si>
    <t>350 13</t>
  </si>
  <si>
    <t>Sabinova 5</t>
  </si>
  <si>
    <t>Bureš</t>
  </si>
  <si>
    <t>034 20</t>
  </si>
  <si>
    <t>28.října 434</t>
  </si>
  <si>
    <t>434 67</t>
  </si>
  <si>
    <t>Táborská 350</t>
  </si>
  <si>
    <t>Budil</t>
  </si>
  <si>
    <t>Liberec</t>
  </si>
  <si>
    <t>460 01</t>
  </si>
  <si>
    <t>Bučík</t>
  </si>
  <si>
    <t>601 67</t>
  </si>
  <si>
    <t>Bubla</t>
  </si>
  <si>
    <t>811 08</t>
  </si>
  <si>
    <t>Martinovská 322</t>
  </si>
  <si>
    <t>Bříza</t>
  </si>
  <si>
    <t>Masarykovo n.1</t>
  </si>
  <si>
    <t>Brich</t>
  </si>
  <si>
    <t>Nádražní 7</t>
  </si>
  <si>
    <t>Brázda</t>
  </si>
  <si>
    <t>Úzká 78</t>
  </si>
  <si>
    <t>Brauer</t>
  </si>
  <si>
    <t>Bzenec</t>
  </si>
  <si>
    <t>696 81</t>
  </si>
  <si>
    <t>Mírové nám. 5</t>
  </si>
  <si>
    <t>Brant</t>
  </si>
  <si>
    <t>Oldřich</t>
  </si>
  <si>
    <t>370 10</t>
  </si>
  <si>
    <t>Karmelitská 98</t>
  </si>
  <si>
    <t>Branda</t>
  </si>
  <si>
    <t>Příkopy 292</t>
  </si>
  <si>
    <t>Brada</t>
  </si>
  <si>
    <t>Borecký</t>
  </si>
  <si>
    <t>812 17</t>
  </si>
  <si>
    <t>Malá 7</t>
  </si>
  <si>
    <t>Myjava</t>
  </si>
  <si>
    <t>907 01</t>
  </si>
  <si>
    <t>Lipová 31</t>
  </si>
  <si>
    <t>Bohm</t>
  </si>
  <si>
    <t>Olšanská 1a</t>
  </si>
  <si>
    <t>Bohadlo</t>
  </si>
  <si>
    <t>Přemysl</t>
  </si>
  <si>
    <t>Bodenlos</t>
  </si>
  <si>
    <t>Janského 11</t>
  </si>
  <si>
    <t>Blažek</t>
  </si>
  <si>
    <t>Klatovy</t>
  </si>
  <si>
    <t>339 01</t>
  </si>
  <si>
    <t>Vršovická 68</t>
  </si>
  <si>
    <t>Mírove nám.190</t>
  </si>
  <si>
    <t>Blahuš</t>
  </si>
  <si>
    <t>Filip</t>
  </si>
  <si>
    <t>Louny</t>
  </si>
  <si>
    <t>440 22</t>
  </si>
  <si>
    <t>Husova 6</t>
  </si>
  <si>
    <t>Bláha</t>
  </si>
  <si>
    <t>500 75</t>
  </si>
  <si>
    <t>Děčínská 1762</t>
  </si>
  <si>
    <t>961 02</t>
  </si>
  <si>
    <t>Jiráskova 2042</t>
  </si>
  <si>
    <t>Bína</t>
  </si>
  <si>
    <t>Soběšická 137</t>
  </si>
  <si>
    <t>Bílek</t>
  </si>
  <si>
    <t>Dolní Bělá</t>
  </si>
  <si>
    <t>331 52</t>
  </si>
  <si>
    <t>Mydlářka 1</t>
  </si>
  <si>
    <t>657 97</t>
  </si>
  <si>
    <t>Lázeňská 354</t>
  </si>
  <si>
    <t>Bičík</t>
  </si>
  <si>
    <t>Úslavská 75</t>
  </si>
  <si>
    <t>Beseda</t>
  </si>
  <si>
    <t>Frantisek</t>
  </si>
  <si>
    <t>770 00</t>
  </si>
  <si>
    <t>Liliová 3</t>
  </si>
  <si>
    <t>Beranová</t>
  </si>
  <si>
    <t>Ivana</t>
  </si>
  <si>
    <t>112 86</t>
  </si>
  <si>
    <t>Husitská 5</t>
  </si>
  <si>
    <t>Benko</t>
  </si>
  <si>
    <t>146 00</t>
  </si>
  <si>
    <t>Levočská 716/50</t>
  </si>
  <si>
    <t>Beneš</t>
  </si>
  <si>
    <t>Žatec</t>
  </si>
  <si>
    <t>438 01</t>
  </si>
  <si>
    <t>Tyršova 8</t>
  </si>
  <si>
    <t>656 97</t>
  </si>
  <si>
    <t>Vltavská 13</t>
  </si>
  <si>
    <t>400 78</t>
  </si>
  <si>
    <t>Vysočanské nám.</t>
  </si>
  <si>
    <t>Benda</t>
  </si>
  <si>
    <t>nám.L.Štúra 1</t>
  </si>
  <si>
    <t>Belvončík</t>
  </si>
  <si>
    <t>Zbyněk</t>
  </si>
  <si>
    <t>580 94</t>
  </si>
  <si>
    <t>Pod Záhorskem 2</t>
  </si>
  <si>
    <t>Belák</t>
  </si>
  <si>
    <t>Grossmannova 35</t>
  </si>
  <si>
    <t>Becher</t>
  </si>
  <si>
    <t>010 67</t>
  </si>
  <si>
    <t>Boleslavská 418</t>
  </si>
  <si>
    <t>Bednařík</t>
  </si>
  <si>
    <t>Výškovická 40</t>
  </si>
  <si>
    <t>Bayer</t>
  </si>
  <si>
    <t>Zemědělská 1</t>
  </si>
  <si>
    <t>Baše</t>
  </si>
  <si>
    <t>832 98</t>
  </si>
  <si>
    <t>Bartko</t>
  </si>
  <si>
    <t>Nádražní 31</t>
  </si>
  <si>
    <t>Barták</t>
  </si>
  <si>
    <t>Bystřická 7</t>
  </si>
  <si>
    <t>Bárta</t>
  </si>
  <si>
    <t>816 46</t>
  </si>
  <si>
    <t>Okružní 25</t>
  </si>
  <si>
    <t>Bareš</t>
  </si>
  <si>
    <t>833 62</t>
  </si>
  <si>
    <t>Okružní 666</t>
  </si>
  <si>
    <t>Banár</t>
  </si>
  <si>
    <t>Na Hradčanech 7</t>
  </si>
  <si>
    <t>Balek</t>
  </si>
  <si>
    <t>779 00</t>
  </si>
  <si>
    <t>Lázeňské nám. 4</t>
  </si>
  <si>
    <t>Balcar</t>
  </si>
  <si>
    <t>Bytča</t>
  </si>
  <si>
    <t>014 01</t>
  </si>
  <si>
    <t>Čs.armády 11</t>
  </si>
  <si>
    <t>Bakeš</t>
  </si>
  <si>
    <t>Spočítejte výplatu všech lidí z Financí</t>
  </si>
  <si>
    <t>Antoš</t>
  </si>
  <si>
    <t>Holušická 3</t>
  </si>
  <si>
    <t>Antonová</t>
  </si>
  <si>
    <t>Úkoly:</t>
  </si>
  <si>
    <t>Smetanovo nábř.</t>
  </si>
  <si>
    <t>Angrle</t>
  </si>
  <si>
    <t>730 16</t>
  </si>
  <si>
    <t>Bezručovo nám.1</t>
  </si>
  <si>
    <t>Alexander</t>
  </si>
  <si>
    <t>821 09</t>
  </si>
  <si>
    <t>Žerotínova 83</t>
  </si>
  <si>
    <t>Ádler</t>
  </si>
  <si>
    <t>Mzda</t>
  </si>
  <si>
    <t>Místo</t>
  </si>
  <si>
    <t>Psč</t>
  </si>
  <si>
    <t>Ulice</t>
  </si>
  <si>
    <t>Cena v Kč</t>
  </si>
  <si>
    <t>Spočítejte výplatu všech, kteří bydlí v Olomouci</t>
  </si>
  <si>
    <t>Spočítejte výplatu všech lidí z Prahy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</si>
</sst>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#,##0\ &quot;Kč&quot;"/>
    <numFmt numFmtId="166" formatCode="_-* #,##0\ &quot;Kč&quot;_-;\-* #,##0\ &quot;Kč&quot;_-;_-* &quot;-&quot;??\ &quot;Kč&quot;_-;_-@_-"/>
    <numFmt numFmtId="167" formatCode="#,##0.00\ &quot;Kč&quot;"/>
    <numFmt numFmtId="168" formatCode="#,##0.0000\ &quot;Kč&quot;"/>
    <numFmt numFmtId="169" formatCode="_-* #,##0.00\ [$Kč-405]_-;\-* #,##0.00\ [$Kč-405]_-;_-* &quot;-&quot;??\ [$Kč-405]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color theme="0"/>
      <name val="Arial"/>
      <family val="2"/>
    </font>
    <font>
      <sz val="10"/>
      <name val="Arial CE"/>
      <charset val="238"/>
    </font>
    <font>
      <b/>
      <sz val="20"/>
      <name val="Arial CE"/>
      <family val="2"/>
      <charset val="238"/>
    </font>
    <font>
      <b/>
      <sz val="10"/>
      <name val="Arial CE"/>
      <charset val="238"/>
    </font>
    <font>
      <sz val="11"/>
      <color theme="4" tint="0.79998168889431442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0" tint="-4.9989318521683403E-2"/>
      <name val="Calibri"/>
      <family val="2"/>
      <charset val="238"/>
      <scheme val="minor"/>
    </font>
    <font>
      <b/>
      <sz val="12"/>
      <name val="Arial CE"/>
      <charset val="238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2"/>
      <color theme="0" tint="-4.9989318521683403E-2"/>
      <name val="Arial CE"/>
      <charset val="238"/>
    </font>
    <font>
      <i/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color indexed="44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i/>
      <sz val="11"/>
      <name val="Arial CE"/>
      <charset val="238"/>
    </font>
    <font>
      <b/>
      <sz val="11"/>
      <name val="Arial CE"/>
      <charset val="238"/>
    </font>
    <font>
      <b/>
      <i/>
      <sz val="10"/>
      <color theme="0" tint="-4.9989318521683403E-2"/>
      <name val="Arial CE"/>
      <family val="2"/>
      <charset val="238"/>
    </font>
    <font>
      <b/>
      <i/>
      <sz val="10"/>
      <name val="Arial CE"/>
      <family val="2"/>
      <charset val="238"/>
    </font>
    <font>
      <i/>
      <sz val="10"/>
      <name val="Arial CE"/>
      <charset val="238"/>
    </font>
    <font>
      <b/>
      <i/>
      <sz val="10"/>
      <name val="Arial CE"/>
      <charset val="238"/>
    </font>
    <font>
      <b/>
      <i/>
      <sz val="11"/>
      <color indexed="12"/>
      <name val="Arial CE"/>
      <charset val="238"/>
    </font>
    <font>
      <sz val="11"/>
      <name val="Arial CE"/>
      <charset val="238"/>
    </font>
    <font>
      <sz val="11"/>
      <color theme="0" tint="-4.9989318521683403E-2"/>
      <name val="Calibri"/>
      <family val="2"/>
      <scheme val="minor"/>
    </font>
    <font>
      <sz val="10"/>
      <color theme="0"/>
      <name val="Arial CE"/>
      <family val="2"/>
      <charset val="238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0"/>
      <color indexed="9"/>
      <name val="Arial CE"/>
      <family val="2"/>
      <charset val="238"/>
    </font>
    <font>
      <sz val="18"/>
      <color rgb="FFFF000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3E7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E5ECE"/>
        <bgColor indexed="64"/>
      </patternFill>
    </fill>
    <fill>
      <patternFill patternType="solid">
        <fgColor rgb="FFDCB9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8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44" fontId="7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5" fillId="0" borderId="0"/>
    <xf numFmtId="0" fontId="8" fillId="0" borderId="0"/>
    <xf numFmtId="0" fontId="15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23" fillId="0" borderId="0"/>
    <xf numFmtId="0" fontId="25" fillId="0" borderId="0"/>
    <xf numFmtId="164" fontId="25" fillId="0" borderId="0" applyFont="0" applyFill="0" applyBorder="0" applyAlignment="0" applyProtection="0"/>
    <xf numFmtId="0" fontId="25" fillId="0" borderId="0"/>
    <xf numFmtId="44" fontId="25" fillId="0" borderId="0" applyFont="0" applyFill="0" applyBorder="0" applyAlignment="0" applyProtection="0"/>
    <xf numFmtId="0" fontId="25" fillId="0" borderId="0"/>
    <xf numFmtId="0" fontId="11" fillId="0" borderId="0"/>
    <xf numFmtId="0" fontId="11" fillId="0" borderId="0"/>
    <xf numFmtId="0" fontId="3" fillId="0" borderId="0"/>
    <xf numFmtId="0" fontId="2" fillId="0" borderId="0"/>
    <xf numFmtId="164" fontId="8" fillId="0" borderId="0" applyFont="0" applyFill="0" applyBorder="0" applyAlignment="0" applyProtection="0"/>
    <xf numFmtId="0" fontId="25" fillId="0" borderId="0"/>
    <xf numFmtId="44" fontId="2" fillId="0" borderId="0" applyFont="0" applyFill="0" applyBorder="0" applyAlignment="0" applyProtection="0"/>
    <xf numFmtId="0" fontId="11" fillId="0" borderId="0"/>
  </cellStyleXfs>
  <cellXfs count="183">
    <xf numFmtId="0" fontId="0" fillId="0" borderId="0" xfId="0"/>
    <xf numFmtId="0" fontId="8" fillId="0" borderId="0" xfId="2"/>
    <xf numFmtId="0" fontId="6" fillId="0" borderId="0" xfId="0" applyFont="1"/>
    <xf numFmtId="14" fontId="6" fillId="0" borderId="0" xfId="0" applyNumberFormat="1" applyFont="1"/>
    <xf numFmtId="0" fontId="9" fillId="0" borderId="0" xfId="2" applyFont="1"/>
    <xf numFmtId="0" fontId="10" fillId="0" borderId="0" xfId="2" applyFont="1"/>
    <xf numFmtId="0" fontId="12" fillId="0" borderId="0" xfId="5" applyFont="1"/>
    <xf numFmtId="0" fontId="11" fillId="0" borderId="0" xfId="5"/>
    <xf numFmtId="0" fontId="5" fillId="0" borderId="0" xfId="6"/>
    <xf numFmtId="0" fontId="5" fillId="2" borderId="1" xfId="6" applyFill="1" applyBorder="1"/>
    <xf numFmtId="0" fontId="5" fillId="2" borderId="2" xfId="6" applyFill="1" applyBorder="1"/>
    <xf numFmtId="0" fontId="5" fillId="2" borderId="3" xfId="6" applyFill="1" applyBorder="1"/>
    <xf numFmtId="0" fontId="5" fillId="3" borderId="4" xfId="6" applyFill="1" applyBorder="1"/>
    <xf numFmtId="0" fontId="5" fillId="3" borderId="0" xfId="6" applyFill="1" applyAlignment="1">
      <alignment horizontal="right"/>
    </xf>
    <xf numFmtId="0" fontId="13" fillId="0" borderId="5" xfId="5" applyFont="1" applyBorder="1" applyAlignment="1">
      <alignment horizontal="center"/>
    </xf>
    <xf numFmtId="0" fontId="5" fillId="3" borderId="0" xfId="6" applyFill="1"/>
    <xf numFmtId="0" fontId="5" fillId="3" borderId="0" xfId="6" applyFill="1" applyAlignment="1">
      <alignment horizontal="center"/>
    </xf>
    <xf numFmtId="0" fontId="5" fillId="3" borderId="6" xfId="6" applyFill="1" applyBorder="1"/>
    <xf numFmtId="0" fontId="6" fillId="0" borderId="5" xfId="6" applyFont="1" applyBorder="1"/>
    <xf numFmtId="0" fontId="11" fillId="4" borderId="5" xfId="5" applyFill="1" applyBorder="1"/>
    <xf numFmtId="0" fontId="14" fillId="0" borderId="0" xfId="6" applyFont="1"/>
    <xf numFmtId="0" fontId="5" fillId="2" borderId="4" xfId="6" applyFill="1" applyBorder="1"/>
    <xf numFmtId="0" fontId="5" fillId="2" borderId="0" xfId="6" applyFill="1"/>
    <xf numFmtId="0" fontId="5" fillId="2" borderId="6" xfId="6" applyFill="1" applyBorder="1"/>
    <xf numFmtId="0" fontId="5" fillId="2" borderId="7" xfId="6" applyFill="1" applyBorder="1"/>
    <xf numFmtId="0" fontId="5" fillId="2" borderId="8" xfId="6" applyFill="1" applyBorder="1"/>
    <xf numFmtId="0" fontId="5" fillId="2" borderId="9" xfId="6" applyFill="1" applyBorder="1"/>
    <xf numFmtId="0" fontId="6" fillId="3" borderId="5" xfId="7" applyFont="1" applyFill="1" applyBorder="1"/>
    <xf numFmtId="0" fontId="8" fillId="0" borderId="5" xfId="7" applyBorder="1"/>
    <xf numFmtId="14" fontId="8" fillId="0" borderId="5" xfId="7" applyNumberFormat="1" applyBorder="1" applyAlignment="1">
      <alignment vertical="center"/>
    </xf>
    <xf numFmtId="4" fontId="8" fillId="0" borderId="5" xfId="7" applyNumberFormat="1" applyBorder="1" applyAlignment="1">
      <alignment vertical="center"/>
    </xf>
    <xf numFmtId="0" fontId="16" fillId="0" borderId="5" xfId="8" applyFont="1" applyBorder="1"/>
    <xf numFmtId="0" fontId="8" fillId="0" borderId="0" xfId="7"/>
    <xf numFmtId="0" fontId="17" fillId="0" borderId="0" xfId="6" applyFont="1"/>
    <xf numFmtId="0" fontId="11" fillId="0" borderId="0" xfId="9"/>
    <xf numFmtId="0" fontId="18" fillId="0" borderId="0" xfId="9" applyFont="1"/>
    <xf numFmtId="0" fontId="21" fillId="0" borderId="0" xfId="9" applyFont="1"/>
    <xf numFmtId="0" fontId="19" fillId="7" borderId="5" xfId="9" applyFont="1" applyFill="1" applyBorder="1"/>
    <xf numFmtId="0" fontId="11" fillId="0" borderId="5" xfId="9" applyBorder="1"/>
    <xf numFmtId="44" fontId="0" fillId="0" borderId="5" xfId="10" applyFont="1" applyBorder="1"/>
    <xf numFmtId="0" fontId="22" fillId="0" borderId="0" xfId="11" applyFont="1"/>
    <xf numFmtId="0" fontId="22" fillId="0" borderId="0" xfId="12" applyFont="1"/>
    <xf numFmtId="0" fontId="23" fillId="0" borderId="0" xfId="12"/>
    <xf numFmtId="0" fontId="19" fillId="7" borderId="5" xfId="12" applyFont="1" applyFill="1" applyBorder="1"/>
    <xf numFmtId="0" fontId="23" fillId="0" borderId="5" xfId="12" applyBorder="1"/>
    <xf numFmtId="14" fontId="23" fillId="0" borderId="5" xfId="12" applyNumberFormat="1" applyBorder="1"/>
    <xf numFmtId="0" fontId="24" fillId="0" borderId="0" xfId="12" applyFont="1"/>
    <xf numFmtId="0" fontId="25" fillId="0" borderId="0" xfId="13"/>
    <xf numFmtId="165" fontId="11" fillId="0" borderId="0" xfId="14" applyNumberFormat="1" applyFont="1"/>
    <xf numFmtId="0" fontId="25" fillId="0" borderId="5" xfId="15" applyBorder="1"/>
    <xf numFmtId="165" fontId="25" fillId="0" borderId="5" xfId="14" applyNumberFormat="1" applyBorder="1"/>
    <xf numFmtId="0" fontId="26" fillId="7" borderId="5" xfId="15" applyFont="1" applyFill="1" applyBorder="1" applyAlignment="1">
      <alignment horizontal="center" wrapText="1"/>
    </xf>
    <xf numFmtId="0" fontId="25" fillId="0" borderId="10" xfId="15" applyBorder="1"/>
    <xf numFmtId="165" fontId="26" fillId="7" borderId="5" xfId="14" applyNumberFormat="1" applyFont="1" applyFill="1" applyBorder="1" applyAlignment="1">
      <alignment horizontal="center" wrapText="1"/>
    </xf>
    <xf numFmtId="0" fontId="12" fillId="5" borderId="10" xfId="5" applyFont="1" applyFill="1" applyBorder="1"/>
    <xf numFmtId="0" fontId="28" fillId="0" borderId="0" xfId="5" applyFont="1"/>
    <xf numFmtId="0" fontId="13" fillId="0" borderId="0" xfId="5" applyFont="1"/>
    <xf numFmtId="0" fontId="19" fillId="7" borderId="5" xfId="5" applyFont="1" applyFill="1" applyBorder="1"/>
    <xf numFmtId="49" fontId="11" fillId="0" borderId="5" xfId="5" applyNumberFormat="1" applyBorder="1"/>
    <xf numFmtId="0" fontId="11" fillId="0" borderId="5" xfId="5" applyBorder="1"/>
    <xf numFmtId="44" fontId="11" fillId="0" borderId="5" xfId="16" applyFont="1" applyBorder="1"/>
    <xf numFmtId="49" fontId="11" fillId="0" borderId="0" xfId="5" applyNumberFormat="1"/>
    <xf numFmtId="44" fontId="11" fillId="0" borderId="0" xfId="16" applyFont="1"/>
    <xf numFmtId="0" fontId="29" fillId="0" borderId="0" xfId="12" applyFont="1"/>
    <xf numFmtId="0" fontId="25" fillId="0" borderId="0" xfId="17"/>
    <xf numFmtId="14" fontId="23" fillId="0" borderId="0" xfId="12" applyNumberFormat="1"/>
    <xf numFmtId="0" fontId="22" fillId="7" borderId="15" xfId="18" applyFont="1" applyFill="1" applyBorder="1"/>
    <xf numFmtId="0" fontId="11" fillId="7" borderId="15" xfId="18" applyFill="1" applyBorder="1"/>
    <xf numFmtId="0" fontId="30" fillId="6" borderId="11" xfId="12" applyFont="1" applyFill="1" applyBorder="1"/>
    <xf numFmtId="0" fontId="30" fillId="6" borderId="12" xfId="12" applyFont="1" applyFill="1" applyBorder="1"/>
    <xf numFmtId="0" fontId="30" fillId="6" borderId="13" xfId="12" applyFont="1" applyFill="1" applyBorder="1"/>
    <xf numFmtId="0" fontId="20" fillId="0" borderId="0" xfId="12" applyFont="1"/>
    <xf numFmtId="0" fontId="31" fillId="0" borderId="1" xfId="12" applyFont="1" applyBorder="1"/>
    <xf numFmtId="0" fontId="23" fillId="0" borderId="2" xfId="12" applyBorder="1"/>
    <xf numFmtId="0" fontId="23" fillId="0" borderId="3" xfId="12" applyBorder="1"/>
    <xf numFmtId="0" fontId="23" fillId="0" borderId="4" xfId="12" applyBorder="1"/>
    <xf numFmtId="0" fontId="32" fillId="0" borderId="0" xfId="12" applyFont="1"/>
    <xf numFmtId="0" fontId="23" fillId="0" borderId="6" xfId="12" applyBorder="1"/>
    <xf numFmtId="0" fontId="32" fillId="0" borderId="4" xfId="12" applyFont="1" applyBorder="1"/>
    <xf numFmtId="0" fontId="32" fillId="6" borderId="4" xfId="12" applyFont="1" applyFill="1" applyBorder="1"/>
    <xf numFmtId="0" fontId="23" fillId="0" borderId="7" xfId="12" applyBorder="1"/>
    <xf numFmtId="0" fontId="23" fillId="0" borderId="8" xfId="12" applyBorder="1"/>
    <xf numFmtId="0" fontId="23" fillId="0" borderId="9" xfId="12" applyBorder="1"/>
    <xf numFmtId="49" fontId="25" fillId="0" borderId="0" xfId="17" applyNumberFormat="1"/>
    <xf numFmtId="0" fontId="33" fillId="0" borderId="0" xfId="11" applyFont="1"/>
    <xf numFmtId="0" fontId="19" fillId="0" borderId="5" xfId="12" applyFont="1" applyBorder="1"/>
    <xf numFmtId="43" fontId="19" fillId="0" borderId="5" xfId="4" applyFont="1" applyBorder="1"/>
    <xf numFmtId="43" fontId="23" fillId="0" borderId="5" xfId="4" applyFont="1" applyBorder="1"/>
    <xf numFmtId="43" fontId="23" fillId="0" borderId="0" xfId="4" applyFont="1"/>
    <xf numFmtId="0" fontId="34" fillId="0" borderId="0" xfId="5" applyFont="1" applyAlignment="1">
      <alignment horizontal="left"/>
    </xf>
    <xf numFmtId="0" fontId="34" fillId="0" borderId="0" xfId="5" applyFont="1" applyAlignment="1">
      <alignment horizontal="center"/>
    </xf>
    <xf numFmtId="0" fontId="11" fillId="0" borderId="1" xfId="5" applyBorder="1"/>
    <xf numFmtId="0" fontId="11" fillId="0" borderId="4" xfId="5" applyBorder="1"/>
    <xf numFmtId="0" fontId="11" fillId="0" borderId="6" xfId="5" applyBorder="1"/>
    <xf numFmtId="0" fontId="11" fillId="0" borderId="7" xfId="5" applyBorder="1"/>
    <xf numFmtId="0" fontId="11" fillId="0" borderId="9" xfId="5" applyBorder="1"/>
    <xf numFmtId="0" fontId="11" fillId="0" borderId="2" xfId="5" applyBorder="1"/>
    <xf numFmtId="0" fontId="11" fillId="0" borderId="3" xfId="5" applyBorder="1"/>
    <xf numFmtId="0" fontId="11" fillId="0" borderId="8" xfId="5" applyBorder="1"/>
    <xf numFmtId="0" fontId="35" fillId="0" borderId="0" xfId="0" applyFont="1"/>
    <xf numFmtId="0" fontId="11" fillId="0" borderId="14" xfId="5" applyBorder="1"/>
    <xf numFmtId="0" fontId="11" fillId="7" borderId="16" xfId="5" applyFill="1" applyBorder="1"/>
    <xf numFmtId="0" fontId="11" fillId="7" borderId="17" xfId="5" applyFill="1" applyBorder="1"/>
    <xf numFmtId="0" fontId="18" fillId="0" borderId="0" xfId="5" applyFont="1"/>
    <xf numFmtId="0" fontId="19" fillId="7" borderId="5" xfId="19" applyFont="1" applyFill="1" applyBorder="1" applyAlignment="1">
      <alignment horizontal="center"/>
    </xf>
    <xf numFmtId="0" fontId="11" fillId="0" borderId="0" xfId="18"/>
    <xf numFmtId="0" fontId="22" fillId="0" borderId="15" xfId="18" applyFont="1" applyBorder="1"/>
    <xf numFmtId="0" fontId="11" fillId="0" borderId="15" xfId="18" applyBorder="1"/>
    <xf numFmtId="0" fontId="11" fillId="0" borderId="5" xfId="19" applyBorder="1"/>
    <xf numFmtId="0" fontId="11" fillId="0" borderId="5" xfId="18" applyBorder="1"/>
    <xf numFmtId="0" fontId="11" fillId="0" borderId="0" xfId="19"/>
    <xf numFmtId="0" fontId="19" fillId="0" borderId="0" xfId="5" applyFont="1"/>
    <xf numFmtId="0" fontId="18" fillId="8" borderId="14" xfId="9" applyFont="1" applyFill="1" applyBorder="1"/>
    <xf numFmtId="0" fontId="34" fillId="9" borderId="11" xfId="5" applyFont="1" applyFill="1" applyBorder="1" applyAlignment="1">
      <alignment horizontal="center"/>
    </xf>
    <xf numFmtId="0" fontId="11" fillId="9" borderId="0" xfId="5" applyFill="1"/>
    <xf numFmtId="0" fontId="11" fillId="9" borderId="3" xfId="5" applyFill="1" applyBorder="1"/>
    <xf numFmtId="0" fontId="11" fillId="10" borderId="0" xfId="5" applyFill="1"/>
    <xf numFmtId="0" fontId="28" fillId="8" borderId="14" xfId="5" applyFont="1" applyFill="1" applyBorder="1"/>
    <xf numFmtId="0" fontId="11" fillId="8" borderId="5" xfId="5" applyFill="1" applyBorder="1"/>
    <xf numFmtId="0" fontId="4" fillId="3" borderId="0" xfId="6" applyFont="1" applyFill="1" applyAlignment="1">
      <alignment horizontal="center"/>
    </xf>
    <xf numFmtId="0" fontId="36" fillId="0" borderId="0" xfId="12" applyFont="1"/>
    <xf numFmtId="4" fontId="23" fillId="0" borderId="5" xfId="12" applyNumberFormat="1" applyBorder="1"/>
    <xf numFmtId="0" fontId="6" fillId="0" borderId="5" xfId="0" applyFont="1" applyBorder="1"/>
    <xf numFmtId="0" fontId="6" fillId="0" borderId="5" xfId="3" applyFont="1" applyBorder="1"/>
    <xf numFmtId="0" fontId="9" fillId="0" borderId="5" xfId="2" applyFont="1" applyBorder="1"/>
    <xf numFmtId="0" fontId="0" fillId="0" borderId="5" xfId="0" applyBorder="1"/>
    <xf numFmtId="0" fontId="8" fillId="0" borderId="5" xfId="2" applyBorder="1"/>
    <xf numFmtId="14" fontId="0" fillId="0" borderId="5" xfId="0" applyNumberFormat="1" applyBorder="1"/>
    <xf numFmtId="44" fontId="0" fillId="0" borderId="5" xfId="1" applyFont="1" applyBorder="1"/>
    <xf numFmtId="0" fontId="27" fillId="11" borderId="14" xfId="12" applyFont="1" applyFill="1" applyBorder="1"/>
    <xf numFmtId="166" fontId="18" fillId="8" borderId="14" xfId="1" applyNumberFormat="1" applyFont="1" applyFill="1" applyBorder="1"/>
    <xf numFmtId="166" fontId="25" fillId="8" borderId="5" xfId="1" applyNumberFormat="1" applyFont="1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6" fillId="14" borderId="5" xfId="0" applyFont="1" applyFill="1" applyBorder="1"/>
    <xf numFmtId="0" fontId="9" fillId="14" borderId="5" xfId="0" applyFont="1" applyFill="1" applyBorder="1"/>
    <xf numFmtId="0" fontId="3" fillId="0" borderId="5" xfId="20" applyBorder="1"/>
    <xf numFmtId="0" fontId="6" fillId="12" borderId="5" xfId="0" applyFont="1" applyFill="1" applyBorder="1"/>
    <xf numFmtId="0" fontId="2" fillId="0" borderId="0" xfId="21"/>
    <xf numFmtId="167" fontId="2" fillId="0" borderId="0" xfId="21" applyNumberFormat="1"/>
    <xf numFmtId="0" fontId="7" fillId="0" borderId="0" xfId="21" applyFont="1"/>
    <xf numFmtId="167" fontId="2" fillId="13" borderId="5" xfId="21" applyNumberFormat="1" applyFill="1" applyBorder="1"/>
    <xf numFmtId="0" fontId="2" fillId="15" borderId="5" xfId="21" applyFill="1" applyBorder="1"/>
    <xf numFmtId="167" fontId="38" fillId="0" borderId="5" xfId="22" applyNumberFormat="1" applyFont="1" applyBorder="1"/>
    <xf numFmtId="0" fontId="7" fillId="0" borderId="5" xfId="21" applyFont="1" applyBorder="1"/>
    <xf numFmtId="0" fontId="2" fillId="0" borderId="5" xfId="21" applyBorder="1"/>
    <xf numFmtId="167" fontId="7" fillId="0" borderId="5" xfId="21" applyNumberFormat="1" applyFont="1" applyBorder="1"/>
    <xf numFmtId="0" fontId="2" fillId="16" borderId="21" xfId="21" applyFill="1" applyBorder="1"/>
    <xf numFmtId="0" fontId="6" fillId="16" borderId="10" xfId="21" applyFont="1" applyFill="1" applyBorder="1"/>
    <xf numFmtId="167" fontId="2" fillId="17" borderId="5" xfId="21" applyNumberFormat="1" applyFill="1" applyBorder="1"/>
    <xf numFmtId="0" fontId="2" fillId="18" borderId="5" xfId="21" applyFill="1" applyBorder="1"/>
    <xf numFmtId="167" fontId="2" fillId="17" borderId="22" xfId="21" applyNumberFormat="1" applyFill="1" applyBorder="1"/>
    <xf numFmtId="0" fontId="2" fillId="18" borderId="22" xfId="21" applyFill="1" applyBorder="1"/>
    <xf numFmtId="0" fontId="6" fillId="19" borderId="21" xfId="21" applyFont="1" applyFill="1" applyBorder="1" applyAlignment="1">
      <alignment horizontal="center"/>
    </xf>
    <xf numFmtId="0" fontId="6" fillId="19" borderId="10" xfId="21" applyFont="1" applyFill="1" applyBorder="1" applyAlignment="1">
      <alignment horizontal="center"/>
    </xf>
    <xf numFmtId="167" fontId="39" fillId="20" borderId="5" xfId="23" applyNumberFormat="1" applyFont="1" applyFill="1" applyBorder="1" applyAlignment="1">
      <alignment horizontal="center" vertical="center" wrapText="1"/>
    </xf>
    <xf numFmtId="0" fontId="6" fillId="20" borderId="5" xfId="21" applyFont="1" applyFill="1" applyBorder="1" applyAlignment="1">
      <alignment horizontal="center" vertical="center"/>
    </xf>
    <xf numFmtId="0" fontId="6" fillId="20" borderId="5" xfId="21" applyFont="1" applyFill="1" applyBorder="1" applyAlignment="1">
      <alignment horizontal="center" vertical="center" wrapText="1"/>
    </xf>
    <xf numFmtId="167" fontId="6" fillId="20" borderId="5" xfId="21" applyNumberFormat="1" applyFont="1" applyFill="1" applyBorder="1" applyAlignment="1">
      <alignment horizontal="center" vertical="center"/>
    </xf>
    <xf numFmtId="0" fontId="2" fillId="10" borderId="5" xfId="21" applyFill="1" applyBorder="1"/>
    <xf numFmtId="167" fontId="6" fillId="0" borderId="5" xfId="21" applyNumberFormat="1" applyFont="1" applyBorder="1"/>
    <xf numFmtId="0" fontId="6" fillId="21" borderId="5" xfId="21" applyFont="1" applyFill="1" applyBorder="1"/>
    <xf numFmtId="167" fontId="6" fillId="21" borderId="5" xfId="21" applyNumberFormat="1" applyFont="1" applyFill="1" applyBorder="1"/>
    <xf numFmtId="0" fontId="6" fillId="22" borderId="5" xfId="21" applyFont="1" applyFill="1" applyBorder="1"/>
    <xf numFmtId="0" fontId="6" fillId="22" borderId="5" xfId="21" applyFont="1" applyFill="1" applyBorder="1" applyAlignment="1">
      <alignment wrapText="1"/>
    </xf>
    <xf numFmtId="166" fontId="0" fillId="0" borderId="0" xfId="24" applyNumberFormat="1" applyFont="1"/>
    <xf numFmtId="0" fontId="11" fillId="0" borderId="0" xfId="25"/>
    <xf numFmtId="0" fontId="6" fillId="0" borderId="0" xfId="21" applyFont="1"/>
    <xf numFmtId="166" fontId="40" fillId="23" borderId="0" xfId="24" applyNumberFormat="1" applyFont="1" applyFill="1"/>
    <xf numFmtId="0" fontId="40" fillId="23" borderId="0" xfId="25" applyFont="1" applyFill="1"/>
    <xf numFmtId="168" fontId="2" fillId="13" borderId="5" xfId="21" applyNumberFormat="1" applyFill="1" applyBorder="1"/>
    <xf numFmtId="165" fontId="2" fillId="10" borderId="5" xfId="21" applyNumberFormat="1" applyFill="1" applyBorder="1" applyAlignment="1">
      <alignment vertical="center"/>
    </xf>
    <xf numFmtId="165" fontId="2" fillId="10" borderId="5" xfId="21" applyNumberFormat="1" applyFill="1" applyBorder="1"/>
    <xf numFmtId="0" fontId="41" fillId="0" borderId="1" xfId="0" applyFont="1" applyBorder="1" applyAlignment="1">
      <alignment horizontal="center"/>
    </xf>
    <xf numFmtId="0" fontId="41" fillId="0" borderId="2" xfId="0" applyFont="1" applyBorder="1" applyAlignment="1">
      <alignment horizontal="center"/>
    </xf>
    <xf numFmtId="0" fontId="41" fillId="0" borderId="3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41" fillId="0" borderId="8" xfId="0" applyFont="1" applyBorder="1" applyAlignment="1">
      <alignment horizontal="center"/>
    </xf>
    <xf numFmtId="0" fontId="41" fillId="0" borderId="9" xfId="0" applyFont="1" applyBorder="1" applyAlignment="1">
      <alignment horizontal="center"/>
    </xf>
    <xf numFmtId="0" fontId="1" fillId="0" borderId="0" xfId="21" applyFont="1"/>
    <xf numFmtId="169" fontId="11" fillId="0" borderId="18" xfId="1" applyNumberFormat="1" applyFont="1" applyBorder="1"/>
    <xf numFmtId="169" fontId="2" fillId="0" borderId="19" xfId="1" applyNumberFormat="1" applyFont="1" applyBorder="1"/>
  </cellXfs>
  <cellStyles count="26">
    <cellStyle name="Currency 2" xfId="14" xr:uid="{8A2C55F8-3A9C-4DAF-9164-0FEFA66DA711}"/>
    <cellStyle name="Čárka" xfId="4" builtinId="3"/>
    <cellStyle name="Měna" xfId="1" builtinId="4"/>
    <cellStyle name="Měna 2" xfId="10" xr:uid="{E7B44E30-A0A2-4DCF-9254-117A64379AEF}"/>
    <cellStyle name="Měna 2 2" xfId="22" xr:uid="{A2B43789-030F-4124-B5FB-556DE0E17834}"/>
    <cellStyle name="Měna 3" xfId="16" xr:uid="{5CBFE455-986B-49E2-8C1E-45C78AB75E0B}"/>
    <cellStyle name="Měna 4" xfId="24" xr:uid="{29D84D1A-C200-4622-8F02-29562C6EA058}"/>
    <cellStyle name="Normal 2" xfId="2" xr:uid="{C30B5952-5B4E-4ED1-865F-57493F4FF950}"/>
    <cellStyle name="Normal 2 2" xfId="13" xr:uid="{CD5ACEA3-0C8F-45B6-BD56-8CCA23B256AB}"/>
    <cellStyle name="Normální" xfId="0" builtinId="0"/>
    <cellStyle name="Normální 2" xfId="3" xr:uid="{BA91EB25-CE59-4C8F-87A3-9B9E5C4A7FAD}"/>
    <cellStyle name="Normální 2 2" xfId="23" xr:uid="{085A5751-5CE9-459B-A3D5-8DDC764BB1C8}"/>
    <cellStyle name="Normální 3" xfId="6" xr:uid="{AE26E6F2-AE32-4748-80CA-C8811AB839F7}"/>
    <cellStyle name="Normální 3 2" xfId="7" xr:uid="{370E9440-39E5-435E-98D0-6AF0A652E9A8}"/>
    <cellStyle name="Normální 4" xfId="9" xr:uid="{C9CBE7FF-15D0-4EB1-A2EC-7FDA82B51923}"/>
    <cellStyle name="Normální 5" xfId="17" xr:uid="{CBB95EAD-EB23-4D55-B7F4-4F1B5B3240B6}"/>
    <cellStyle name="Normální 6" xfId="11" xr:uid="{E76CE785-03D2-499E-B45A-8EF327EA5273}"/>
    <cellStyle name="Normální 7" xfId="20" xr:uid="{9ACC9627-57F6-4EC2-B6A7-737C9414C435}"/>
    <cellStyle name="Normální 8" xfId="21" xr:uid="{C1A1E1EF-42CB-448C-89E9-2A4E92788C22}"/>
    <cellStyle name="normální_countif" xfId="5" xr:uid="{76ADB187-3246-4D76-8F07-F254B297DBE5}"/>
    <cellStyle name="normální_CVCZ2" xfId="12" xr:uid="{DC60B8E3-51E3-42F2-B70C-FC6C899DE974}"/>
    <cellStyle name="normální_if" xfId="18" xr:uid="{5DE340EC-613B-4468-A34C-31064682DDBB}"/>
    <cellStyle name="Normální_Objednávky" xfId="8" xr:uid="{92C893C0-0784-4EB7-AE58-908D70412D2B}"/>
    <cellStyle name="normální_Průkazky" xfId="25" xr:uid="{9ED5755C-3B31-4667-B144-D0FA2374D634}"/>
    <cellStyle name="normální_rc" xfId="19" xr:uid="{B52C9FF9-AF06-47B4-8C51-E4A93FB0FF28}"/>
    <cellStyle name="normální_vydané faktury" xfId="15" xr:uid="{B4136078-2CED-47E3-A6C5-7692358BC193}"/>
  </cellStyles>
  <dxfs count="3"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indexed="4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%20pro%20ekonomy\pokro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Documents%20and%20Settings/lektor/Plocha/GOPAS/7-9.7%20TK/lektor931/pokro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haservice\materialy\Dokumenty\excel\cvic\TES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svuk-my.sharepoint.com/Dokumenty/excel/cvic/TE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kumenty\excel\cvic\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Konting"/>
      <sheetName val="chyby"/>
      <sheetName val="Pole"/>
      <sheetName val="PodVS"/>
      <sheetName val="PodV1"/>
      <sheetName val="D-Funkce"/>
      <sheetName val="PodV2"/>
      <sheetName val="Hledání"/>
      <sheetName val="Zákl.Stat"/>
      <sheetName val="Hypotézy"/>
      <sheetName val="anova"/>
      <sheetName val="Regr. přímka"/>
      <sheetName val="Vícen. regrese"/>
      <sheetName val="Regr. parabola"/>
      <sheetName val="Scénář"/>
      <sheetName val="Pekař"/>
      <sheetName val="Doprava"/>
      <sheetName val="Hledání řešení"/>
      <sheetName val="Tabulka"/>
      <sheetName val="Kursy"/>
      <sheetName val="Novin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5">
          <cell r="E15">
            <v>3199930.7308359966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Konting"/>
      <sheetName val="chyby"/>
      <sheetName val="Pole"/>
      <sheetName val="PodVS"/>
      <sheetName val="PodV1"/>
      <sheetName val="D-Funkce"/>
      <sheetName val="PodV2"/>
      <sheetName val="Hledání"/>
      <sheetName val="Zákl.Stat"/>
      <sheetName val="Hypotézy"/>
      <sheetName val="anova"/>
      <sheetName val="Regr. přímka"/>
      <sheetName val="Vícen. regrese"/>
      <sheetName val="Regr. parabola"/>
      <sheetName val="Scénář"/>
      <sheetName val="Pekař"/>
      <sheetName val="Doprava"/>
      <sheetName val="Hledání řešení"/>
      <sheetName val="Tabulka"/>
      <sheetName val="Kursy"/>
      <sheetName val="Novin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5">
          <cell r="E15">
            <v>3199930.7308359966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Modul1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B8251-CFDC-41AF-8DF7-C54719B7830D}">
  <dimension ref="A1:I44"/>
  <sheetViews>
    <sheetView tabSelected="1" workbookViewId="0">
      <selection activeCell="E8" sqref="E8"/>
    </sheetView>
  </sheetViews>
  <sheetFormatPr defaultRowHeight="14.4" x14ac:dyDescent="0.3"/>
  <cols>
    <col min="1" max="1" width="11.88671875" style="139" bestFit="1" customWidth="1"/>
    <col min="2" max="2" width="13.88671875" style="139" bestFit="1" customWidth="1"/>
    <col min="3" max="3" width="10" style="139" bestFit="1" customWidth="1"/>
    <col min="4" max="4" width="14" style="139" bestFit="1" customWidth="1"/>
    <col min="5" max="5" width="14" style="140" bestFit="1" customWidth="1"/>
    <col min="6" max="6" width="14" style="139" bestFit="1" customWidth="1"/>
    <col min="7" max="7" width="15.109375" style="139" customWidth="1"/>
    <col min="8" max="8" width="25.88671875" style="139" bestFit="1" customWidth="1"/>
    <col min="9" max="9" width="14" style="139" bestFit="1" customWidth="1"/>
    <col min="10" max="16384" width="8.88671875" style="139"/>
  </cols>
  <sheetData>
    <row r="1" spans="1:6" ht="33.75" customHeight="1" x14ac:dyDescent="0.3">
      <c r="A1" s="164" t="s">
        <v>22</v>
      </c>
      <c r="B1" s="165" t="s">
        <v>37</v>
      </c>
      <c r="C1" s="164" t="s">
        <v>463</v>
      </c>
      <c r="E1" s="163" t="s">
        <v>37</v>
      </c>
      <c r="F1" s="162" t="s">
        <v>1710</v>
      </c>
    </row>
    <row r="2" spans="1:6" x14ac:dyDescent="0.3">
      <c r="A2" s="160" t="s">
        <v>462</v>
      </c>
      <c r="B2" s="172">
        <v>1015</v>
      </c>
      <c r="C2" s="160" t="s">
        <v>445</v>
      </c>
      <c r="E2" s="161" t="s">
        <v>445</v>
      </c>
      <c r="F2" s="161"/>
    </row>
    <row r="3" spans="1:6" x14ac:dyDescent="0.3">
      <c r="A3" s="160" t="s">
        <v>461</v>
      </c>
      <c r="B3" s="173">
        <v>1021</v>
      </c>
      <c r="C3" s="160" t="s">
        <v>441</v>
      </c>
      <c r="E3" s="161" t="s">
        <v>441</v>
      </c>
      <c r="F3" s="161"/>
    </row>
    <row r="4" spans="1:6" x14ac:dyDescent="0.3">
      <c r="A4" s="160" t="s">
        <v>460</v>
      </c>
      <c r="B4" s="173">
        <v>1014</v>
      </c>
      <c r="C4" s="160" t="s">
        <v>445</v>
      </c>
    </row>
    <row r="5" spans="1:6" x14ac:dyDescent="0.3">
      <c r="A5" s="160" t="s">
        <v>459</v>
      </c>
      <c r="B5" s="173">
        <v>1014</v>
      </c>
      <c r="C5" s="160" t="s">
        <v>441</v>
      </c>
    </row>
    <row r="6" spans="1:6" x14ac:dyDescent="0.3">
      <c r="A6" s="160" t="s">
        <v>458</v>
      </c>
      <c r="B6" s="173">
        <v>1014.5</v>
      </c>
      <c r="C6" s="160" t="s">
        <v>441</v>
      </c>
    </row>
    <row r="7" spans="1:6" x14ac:dyDescent="0.3">
      <c r="A7" s="160" t="s">
        <v>457</v>
      </c>
      <c r="B7" s="173">
        <v>1021</v>
      </c>
      <c r="C7" s="160" t="s">
        <v>445</v>
      </c>
    </row>
    <row r="8" spans="1:6" x14ac:dyDescent="0.3">
      <c r="A8" s="160" t="s">
        <v>456</v>
      </c>
      <c r="B8" s="173">
        <v>1020</v>
      </c>
      <c r="C8" s="160" t="s">
        <v>445</v>
      </c>
    </row>
    <row r="9" spans="1:6" x14ac:dyDescent="0.3">
      <c r="A9" s="160" t="s">
        <v>455</v>
      </c>
      <c r="B9" s="173">
        <v>1018.5</v>
      </c>
      <c r="C9" s="160" t="s">
        <v>445</v>
      </c>
    </row>
    <row r="10" spans="1:6" x14ac:dyDescent="0.3">
      <c r="A10" s="160" t="s">
        <v>454</v>
      </c>
      <c r="B10" s="173">
        <v>1019</v>
      </c>
      <c r="C10" s="160" t="s">
        <v>445</v>
      </c>
    </row>
    <row r="11" spans="1:6" x14ac:dyDescent="0.3">
      <c r="A11" s="160" t="s">
        <v>453</v>
      </c>
      <c r="B11" s="173">
        <v>1023.5</v>
      </c>
      <c r="C11" s="160" t="s">
        <v>441</v>
      </c>
    </row>
    <row r="12" spans="1:6" x14ac:dyDescent="0.3">
      <c r="A12" s="160" t="s">
        <v>452</v>
      </c>
      <c r="B12" s="173">
        <v>1023</v>
      </c>
      <c r="C12" s="160" t="s">
        <v>445</v>
      </c>
    </row>
    <row r="13" spans="1:6" x14ac:dyDescent="0.3">
      <c r="A13" s="160" t="s">
        <v>451</v>
      </c>
      <c r="B13" s="173">
        <v>1023.5</v>
      </c>
      <c r="C13" s="160" t="s">
        <v>445</v>
      </c>
    </row>
    <row r="14" spans="1:6" x14ac:dyDescent="0.3">
      <c r="A14" s="160" t="s">
        <v>450</v>
      </c>
      <c r="B14" s="173">
        <v>1027</v>
      </c>
      <c r="C14" s="160" t="s">
        <v>441</v>
      </c>
    </row>
    <row r="15" spans="1:6" x14ac:dyDescent="0.3">
      <c r="A15" s="160" t="s">
        <v>449</v>
      </c>
      <c r="B15" s="173">
        <v>1025</v>
      </c>
      <c r="C15" s="160" t="s">
        <v>441</v>
      </c>
    </row>
    <row r="16" spans="1:6" x14ac:dyDescent="0.3">
      <c r="A16" s="160" t="s">
        <v>448</v>
      </c>
      <c r="B16" s="173">
        <v>1027</v>
      </c>
      <c r="C16" s="160" t="s">
        <v>441</v>
      </c>
    </row>
    <row r="17" spans="1:9" x14ac:dyDescent="0.3">
      <c r="A17" s="160" t="s">
        <v>447</v>
      </c>
      <c r="B17" s="173">
        <v>1026</v>
      </c>
      <c r="C17" s="160" t="s">
        <v>441</v>
      </c>
    </row>
    <row r="18" spans="1:9" x14ac:dyDescent="0.3">
      <c r="A18" s="160" t="s">
        <v>446</v>
      </c>
      <c r="B18" s="173">
        <v>1029.5</v>
      </c>
      <c r="C18" s="160" t="s">
        <v>445</v>
      </c>
    </row>
    <row r="19" spans="1:9" x14ac:dyDescent="0.3">
      <c r="A19" s="160" t="s">
        <v>444</v>
      </c>
      <c r="B19" s="173">
        <v>1029.5</v>
      </c>
      <c r="C19" s="160" t="s">
        <v>441</v>
      </c>
    </row>
    <row r="20" spans="1:9" x14ac:dyDescent="0.3">
      <c r="A20" s="160" t="s">
        <v>443</v>
      </c>
      <c r="B20" s="173">
        <v>1029</v>
      </c>
      <c r="C20" s="160" t="s">
        <v>441</v>
      </c>
    </row>
    <row r="21" spans="1:9" x14ac:dyDescent="0.3">
      <c r="A21" s="160" t="s">
        <v>442</v>
      </c>
      <c r="B21" s="173">
        <v>1030</v>
      </c>
      <c r="C21" s="160" t="s">
        <v>441</v>
      </c>
    </row>
    <row r="22" spans="1:9" x14ac:dyDescent="0.3">
      <c r="E22" s="139"/>
    </row>
    <row r="23" spans="1:9" x14ac:dyDescent="0.3">
      <c r="E23" s="139"/>
    </row>
    <row r="24" spans="1:9" x14ac:dyDescent="0.3">
      <c r="E24" s="139"/>
    </row>
    <row r="26" spans="1:9" ht="43.2" x14ac:dyDescent="0.3">
      <c r="A26" s="157" t="s">
        <v>252</v>
      </c>
      <c r="B26" s="159" t="s">
        <v>251</v>
      </c>
      <c r="C26" s="158" t="s">
        <v>352</v>
      </c>
      <c r="D26" s="157" t="s">
        <v>440</v>
      </c>
      <c r="E26" s="156" t="s">
        <v>439</v>
      </c>
      <c r="F26" s="156" t="s">
        <v>438</v>
      </c>
    </row>
    <row r="27" spans="1:9" x14ac:dyDescent="0.3">
      <c r="A27" s="145" t="s">
        <v>346</v>
      </c>
      <c r="B27" s="147" t="s">
        <v>378</v>
      </c>
      <c r="C27" s="146" t="s">
        <v>431</v>
      </c>
      <c r="D27" s="145" t="s">
        <v>334</v>
      </c>
      <c r="E27" s="144">
        <v>1210000</v>
      </c>
      <c r="F27" s="144">
        <v>1520000</v>
      </c>
      <c r="H27" s="155" t="s">
        <v>437</v>
      </c>
      <c r="I27" s="154"/>
    </row>
    <row r="28" spans="1:9" x14ac:dyDescent="0.3">
      <c r="A28" s="145" t="s">
        <v>415</v>
      </c>
      <c r="B28" s="147" t="s">
        <v>386</v>
      </c>
      <c r="C28" s="146" t="s">
        <v>428</v>
      </c>
      <c r="D28" s="145" t="s">
        <v>334</v>
      </c>
      <c r="E28" s="144">
        <v>1720000</v>
      </c>
      <c r="F28" s="144">
        <v>1000000</v>
      </c>
      <c r="H28" s="153" t="s">
        <v>334</v>
      </c>
      <c r="I28" s="152"/>
    </row>
    <row r="29" spans="1:9" x14ac:dyDescent="0.3">
      <c r="A29" s="145" t="s">
        <v>416</v>
      </c>
      <c r="B29" s="147" t="s">
        <v>380</v>
      </c>
      <c r="C29" s="146" t="s">
        <v>428</v>
      </c>
      <c r="D29" s="145" t="s">
        <v>335</v>
      </c>
      <c r="E29" s="144">
        <v>1730000</v>
      </c>
      <c r="F29" s="144">
        <v>1500000</v>
      </c>
      <c r="H29" s="151" t="s">
        <v>335</v>
      </c>
      <c r="I29" s="150"/>
    </row>
    <row r="30" spans="1:9" x14ac:dyDescent="0.3">
      <c r="A30" s="145" t="s">
        <v>417</v>
      </c>
      <c r="B30" s="147" t="s">
        <v>382</v>
      </c>
      <c r="C30" s="146" t="s">
        <v>431</v>
      </c>
      <c r="D30" s="145" t="s">
        <v>335</v>
      </c>
      <c r="E30" s="144">
        <v>1500000</v>
      </c>
      <c r="F30" s="144">
        <v>2020000</v>
      </c>
      <c r="H30" s="151" t="s">
        <v>427</v>
      </c>
      <c r="I30" s="150"/>
    </row>
    <row r="31" spans="1:9" x14ac:dyDescent="0.3">
      <c r="A31" s="145" t="s">
        <v>418</v>
      </c>
      <c r="B31" s="147" t="s">
        <v>385</v>
      </c>
      <c r="C31" s="146" t="s">
        <v>431</v>
      </c>
      <c r="D31" s="145" t="s">
        <v>335</v>
      </c>
      <c r="E31" s="144">
        <v>980000</v>
      </c>
      <c r="F31" s="144">
        <v>1090000</v>
      </c>
      <c r="H31" s="151" t="s">
        <v>337</v>
      </c>
      <c r="I31" s="150"/>
    </row>
    <row r="32" spans="1:9" x14ac:dyDescent="0.3">
      <c r="A32" s="145" t="s">
        <v>419</v>
      </c>
      <c r="B32" s="147" t="s">
        <v>379</v>
      </c>
      <c r="C32" s="146" t="s">
        <v>431</v>
      </c>
      <c r="D32" s="145" t="s">
        <v>427</v>
      </c>
      <c r="E32" s="144">
        <v>1480000</v>
      </c>
      <c r="F32" s="144">
        <v>1240000</v>
      </c>
    </row>
    <row r="33" spans="1:9" x14ac:dyDescent="0.3">
      <c r="A33" s="145" t="s">
        <v>420</v>
      </c>
      <c r="B33" s="147" t="s">
        <v>358</v>
      </c>
      <c r="C33" s="146" t="s">
        <v>431</v>
      </c>
      <c r="D33" s="145" t="s">
        <v>427</v>
      </c>
      <c r="E33" s="144">
        <v>2000000</v>
      </c>
      <c r="F33" s="144">
        <v>2000000</v>
      </c>
      <c r="H33" s="149" t="s">
        <v>436</v>
      </c>
      <c r="I33" s="148"/>
    </row>
    <row r="34" spans="1:9" x14ac:dyDescent="0.3">
      <c r="A34" s="145" t="s">
        <v>421</v>
      </c>
      <c r="B34" s="147" t="s">
        <v>371</v>
      </c>
      <c r="C34" s="146" t="s">
        <v>428</v>
      </c>
      <c r="D34" s="145" t="s">
        <v>427</v>
      </c>
      <c r="E34" s="144">
        <v>1070000</v>
      </c>
      <c r="F34" s="144">
        <v>1350000</v>
      </c>
      <c r="H34" s="143" t="s">
        <v>334</v>
      </c>
      <c r="I34" s="142"/>
    </row>
    <row r="35" spans="1:9" x14ac:dyDescent="0.3">
      <c r="A35" s="145" t="s">
        <v>422</v>
      </c>
      <c r="B35" s="147" t="s">
        <v>354</v>
      </c>
      <c r="C35" s="146" t="s">
        <v>428</v>
      </c>
      <c r="D35" s="145" t="s">
        <v>427</v>
      </c>
      <c r="E35" s="144">
        <v>1220000</v>
      </c>
      <c r="F35" s="144">
        <v>1180000</v>
      </c>
      <c r="H35" s="143" t="s">
        <v>335</v>
      </c>
      <c r="I35" s="142"/>
    </row>
    <row r="36" spans="1:9" x14ac:dyDescent="0.3">
      <c r="A36" s="145" t="s">
        <v>138</v>
      </c>
      <c r="B36" s="147" t="s">
        <v>374</v>
      </c>
      <c r="C36" s="146" t="s">
        <v>428</v>
      </c>
      <c r="D36" s="145" t="s">
        <v>334</v>
      </c>
      <c r="E36" s="144">
        <v>1620000</v>
      </c>
      <c r="F36" s="144">
        <v>1530000</v>
      </c>
      <c r="H36" s="143" t="s">
        <v>427</v>
      </c>
      <c r="I36" s="142"/>
    </row>
    <row r="37" spans="1:9" x14ac:dyDescent="0.3">
      <c r="A37" s="145" t="s">
        <v>423</v>
      </c>
      <c r="B37" s="147" t="s">
        <v>375</v>
      </c>
      <c r="C37" s="146" t="s">
        <v>428</v>
      </c>
      <c r="D37" s="145" t="s">
        <v>334</v>
      </c>
      <c r="E37" s="144">
        <v>1330000</v>
      </c>
      <c r="F37" s="144">
        <v>1450000</v>
      </c>
      <c r="H37" s="143" t="s">
        <v>337</v>
      </c>
      <c r="I37" s="142"/>
    </row>
    <row r="38" spans="1:9" x14ac:dyDescent="0.3">
      <c r="A38" s="145" t="s">
        <v>435</v>
      </c>
      <c r="B38" s="147" t="s">
        <v>387</v>
      </c>
      <c r="C38" s="146" t="s">
        <v>431</v>
      </c>
      <c r="D38" s="145" t="s">
        <v>334</v>
      </c>
      <c r="E38" s="144">
        <v>1160000</v>
      </c>
      <c r="F38" s="144">
        <v>1600000</v>
      </c>
    </row>
    <row r="39" spans="1:9" x14ac:dyDescent="0.3">
      <c r="A39" s="145" t="s">
        <v>434</v>
      </c>
      <c r="B39" s="147" t="s">
        <v>372</v>
      </c>
      <c r="C39" s="146" t="s">
        <v>431</v>
      </c>
      <c r="D39" s="145" t="s">
        <v>334</v>
      </c>
      <c r="E39" s="144">
        <v>1510000</v>
      </c>
      <c r="F39" s="144">
        <v>1160000</v>
      </c>
      <c r="H39" s="149" t="s">
        <v>433</v>
      </c>
      <c r="I39" s="148"/>
    </row>
    <row r="40" spans="1:9" x14ac:dyDescent="0.3">
      <c r="A40" s="145" t="s">
        <v>432</v>
      </c>
      <c r="B40" s="147" t="s">
        <v>364</v>
      </c>
      <c r="C40" s="146" t="s">
        <v>431</v>
      </c>
      <c r="D40" s="145" t="s">
        <v>337</v>
      </c>
      <c r="E40" s="144">
        <v>1430000</v>
      </c>
      <c r="F40" s="144">
        <v>1000000</v>
      </c>
      <c r="H40" s="143" t="s">
        <v>334</v>
      </c>
      <c r="I40" s="171"/>
    </row>
    <row r="41" spans="1:9" x14ac:dyDescent="0.3">
      <c r="A41" s="145" t="s">
        <v>430</v>
      </c>
      <c r="B41" s="147" t="s">
        <v>368</v>
      </c>
      <c r="C41" s="146" t="s">
        <v>428</v>
      </c>
      <c r="D41" s="145" t="s">
        <v>337</v>
      </c>
      <c r="E41" s="144">
        <v>1580000</v>
      </c>
      <c r="F41" s="144">
        <v>1500000</v>
      </c>
      <c r="H41" s="143" t="s">
        <v>335</v>
      </c>
      <c r="I41" s="171"/>
    </row>
    <row r="42" spans="1:9" x14ac:dyDescent="0.3">
      <c r="A42" s="145" t="s">
        <v>429</v>
      </c>
      <c r="B42" s="147" t="s">
        <v>383</v>
      </c>
      <c r="C42" s="146" t="s">
        <v>428</v>
      </c>
      <c r="D42" s="145" t="s">
        <v>337</v>
      </c>
      <c r="E42" s="144">
        <v>1140000</v>
      </c>
      <c r="F42" s="144">
        <v>2020000</v>
      </c>
      <c r="H42" s="143" t="s">
        <v>427</v>
      </c>
      <c r="I42" s="171"/>
    </row>
    <row r="43" spans="1:9" x14ac:dyDescent="0.3">
      <c r="H43" s="143" t="s">
        <v>337</v>
      </c>
      <c r="I43" s="171"/>
    </row>
    <row r="44" spans="1:9" x14ac:dyDescent="0.3">
      <c r="A44" s="14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668BD-D170-4E79-AFB3-DAC0721BD8D1}">
  <dimension ref="A3:K423"/>
  <sheetViews>
    <sheetView topLeftCell="B1" workbookViewId="0">
      <selection activeCell="K14" sqref="K14"/>
    </sheetView>
  </sheetViews>
  <sheetFormatPr defaultRowHeight="14.4" x14ac:dyDescent="0.3"/>
  <cols>
    <col min="1" max="1" width="9.44140625" style="139" customWidth="1"/>
    <col min="2" max="2" width="14.21875" style="139" customWidth="1"/>
    <col min="3" max="3" width="16.44140625" style="139" customWidth="1"/>
    <col min="4" max="4" width="6.5546875" style="139" customWidth="1"/>
    <col min="5" max="6" width="16.21875" style="139" customWidth="1"/>
    <col min="7" max="7" width="11.21875" style="166" bestFit="1" customWidth="1"/>
    <col min="8" max="9" width="8.88671875" style="139"/>
    <col min="10" max="10" width="14" style="139" customWidth="1"/>
    <col min="11" max="16384" width="8.88671875" style="139"/>
  </cols>
  <sheetData>
    <row r="3" spans="1:11" x14ac:dyDescent="0.3">
      <c r="A3" s="170" t="s">
        <v>252</v>
      </c>
      <c r="B3" s="170" t="s">
        <v>251</v>
      </c>
      <c r="C3" s="170" t="s">
        <v>1709</v>
      </c>
      <c r="D3" s="170" t="s">
        <v>1708</v>
      </c>
      <c r="E3" s="170" t="s">
        <v>1707</v>
      </c>
      <c r="F3" s="170" t="s">
        <v>352</v>
      </c>
      <c r="G3" s="169" t="s">
        <v>1706</v>
      </c>
    </row>
    <row r="4" spans="1:11" x14ac:dyDescent="0.3">
      <c r="A4" s="167" t="s">
        <v>138</v>
      </c>
      <c r="B4" s="167" t="s">
        <v>1705</v>
      </c>
      <c r="C4" s="167" t="s">
        <v>1704</v>
      </c>
      <c r="D4" s="167" t="s">
        <v>1703</v>
      </c>
      <c r="E4" s="167" t="s">
        <v>527</v>
      </c>
      <c r="F4" s="167" t="s">
        <v>474</v>
      </c>
      <c r="G4" s="166">
        <v>6770.1012935824056</v>
      </c>
    </row>
    <row r="5" spans="1:11" x14ac:dyDescent="0.3">
      <c r="A5" s="167" t="s">
        <v>522</v>
      </c>
      <c r="B5" s="167" t="s">
        <v>1702</v>
      </c>
      <c r="C5" s="167" t="s">
        <v>1701</v>
      </c>
      <c r="D5" s="167" t="s">
        <v>1700</v>
      </c>
      <c r="E5" s="167" t="s">
        <v>337</v>
      </c>
      <c r="F5" s="167" t="s">
        <v>365</v>
      </c>
      <c r="G5" s="166">
        <v>28396.576979752921</v>
      </c>
    </row>
    <row r="6" spans="1:11" ht="15" thickBot="1" x14ac:dyDescent="0.35">
      <c r="A6" s="167" t="s">
        <v>420</v>
      </c>
      <c r="B6" s="167" t="s">
        <v>1699</v>
      </c>
      <c r="C6" s="167" t="s">
        <v>1698</v>
      </c>
      <c r="D6" s="167" t="s">
        <v>1423</v>
      </c>
      <c r="E6" s="167" t="s">
        <v>651</v>
      </c>
      <c r="F6" s="167" t="s">
        <v>365</v>
      </c>
      <c r="G6" s="166">
        <v>15069.941370458497</v>
      </c>
      <c r="I6" s="167"/>
      <c r="J6" s="168" t="s">
        <v>1697</v>
      </c>
    </row>
    <row r="7" spans="1:11" s="167" customFormat="1" ht="15" customHeight="1" x14ac:dyDescent="0.3">
      <c r="A7" s="167" t="s">
        <v>727</v>
      </c>
      <c r="B7" s="167" t="s">
        <v>1696</v>
      </c>
      <c r="C7" s="167" t="s">
        <v>1695</v>
      </c>
      <c r="D7" s="167" t="s">
        <v>1461</v>
      </c>
      <c r="E7" s="167" t="s">
        <v>635</v>
      </c>
      <c r="F7" s="167" t="s">
        <v>356</v>
      </c>
      <c r="G7" s="166">
        <v>11438.656411289963</v>
      </c>
      <c r="J7" s="181"/>
      <c r="K7" s="180" t="s">
        <v>1711</v>
      </c>
    </row>
    <row r="8" spans="1:11" x14ac:dyDescent="0.3">
      <c r="A8" s="167" t="s">
        <v>496</v>
      </c>
      <c r="B8" s="167" t="s">
        <v>1694</v>
      </c>
      <c r="C8" s="167" t="s">
        <v>967</v>
      </c>
      <c r="D8" s="167" t="s">
        <v>770</v>
      </c>
      <c r="E8" s="167" t="s">
        <v>592</v>
      </c>
      <c r="F8" s="167" t="s">
        <v>373</v>
      </c>
      <c r="G8" s="166">
        <v>17297.835723994183</v>
      </c>
      <c r="J8" s="182"/>
      <c r="K8" s="180" t="s">
        <v>1693</v>
      </c>
    </row>
    <row r="9" spans="1:11" x14ac:dyDescent="0.3">
      <c r="A9" s="167" t="s">
        <v>587</v>
      </c>
      <c r="B9" s="167" t="s">
        <v>1692</v>
      </c>
      <c r="C9" s="167" t="s">
        <v>1691</v>
      </c>
      <c r="D9" s="167" t="s">
        <v>1690</v>
      </c>
      <c r="E9" s="167" t="s">
        <v>1689</v>
      </c>
      <c r="F9" s="167" t="s">
        <v>367</v>
      </c>
      <c r="G9" s="166">
        <v>8788.9499140144362</v>
      </c>
      <c r="J9" s="182"/>
      <c r="K9" s="180" t="s">
        <v>1712</v>
      </c>
    </row>
    <row r="10" spans="1:11" x14ac:dyDescent="0.3">
      <c r="A10" s="167" t="s">
        <v>420</v>
      </c>
      <c r="B10" s="167" t="s">
        <v>1688</v>
      </c>
      <c r="C10" s="167" t="s">
        <v>1687</v>
      </c>
      <c r="D10" s="167" t="s">
        <v>1686</v>
      </c>
      <c r="E10" s="167" t="s">
        <v>427</v>
      </c>
      <c r="F10" s="167" t="s">
        <v>365</v>
      </c>
      <c r="G10" s="166">
        <v>19068.439227072431</v>
      </c>
    </row>
    <row r="11" spans="1:11" x14ac:dyDescent="0.3">
      <c r="A11" s="167" t="s">
        <v>496</v>
      </c>
      <c r="B11" s="167" t="s">
        <v>1685</v>
      </c>
      <c r="C11" s="167" t="s">
        <v>1684</v>
      </c>
      <c r="D11" s="167" t="s">
        <v>582</v>
      </c>
      <c r="E11" s="167" t="s">
        <v>507</v>
      </c>
      <c r="F11" s="167" t="s">
        <v>373</v>
      </c>
      <c r="G11" s="166">
        <v>3813.0032344321885</v>
      </c>
    </row>
    <row r="12" spans="1:11" x14ac:dyDescent="0.3">
      <c r="A12" s="167" t="s">
        <v>506</v>
      </c>
      <c r="B12" s="167" t="s">
        <v>1683</v>
      </c>
      <c r="C12" s="167" t="s">
        <v>1682</v>
      </c>
      <c r="D12" s="167" t="s">
        <v>1681</v>
      </c>
      <c r="E12" s="167" t="s">
        <v>527</v>
      </c>
      <c r="F12" s="167" t="s">
        <v>367</v>
      </c>
      <c r="G12" s="166">
        <v>1528.9144553754675</v>
      </c>
    </row>
    <row r="13" spans="1:11" x14ac:dyDescent="0.3">
      <c r="A13" s="167" t="s">
        <v>414</v>
      </c>
      <c r="B13" s="167" t="s">
        <v>1680</v>
      </c>
      <c r="C13" s="167" t="s">
        <v>1679</v>
      </c>
      <c r="D13" s="167" t="s">
        <v>1678</v>
      </c>
      <c r="E13" s="167" t="s">
        <v>527</v>
      </c>
      <c r="F13" s="167" t="s">
        <v>356</v>
      </c>
      <c r="G13" s="166">
        <v>774.93694933485574</v>
      </c>
    </row>
    <row r="14" spans="1:11" x14ac:dyDescent="0.3">
      <c r="A14" s="167" t="s">
        <v>539</v>
      </c>
      <c r="B14" s="167" t="s">
        <v>1677</v>
      </c>
      <c r="C14" s="167" t="s">
        <v>1676</v>
      </c>
      <c r="D14" s="167" t="s">
        <v>1015</v>
      </c>
      <c r="E14" s="167" t="s">
        <v>502</v>
      </c>
      <c r="F14" s="167" t="s">
        <v>469</v>
      </c>
      <c r="G14" s="166">
        <v>12978.818775237805</v>
      </c>
    </row>
    <row r="15" spans="1:11" x14ac:dyDescent="0.3">
      <c r="A15" s="167" t="s">
        <v>336</v>
      </c>
      <c r="B15" s="167" t="s">
        <v>1675</v>
      </c>
      <c r="C15" s="167" t="s">
        <v>1674</v>
      </c>
      <c r="D15" s="167" t="s">
        <v>632</v>
      </c>
      <c r="E15" s="167" t="s">
        <v>631</v>
      </c>
      <c r="F15" s="167" t="s">
        <v>367</v>
      </c>
      <c r="G15" s="166">
        <v>17883.415009360328</v>
      </c>
    </row>
    <row r="16" spans="1:11" x14ac:dyDescent="0.3">
      <c r="A16" s="167" t="s">
        <v>138</v>
      </c>
      <c r="B16" s="167" t="s">
        <v>1673</v>
      </c>
      <c r="C16" s="167" t="s">
        <v>1562</v>
      </c>
      <c r="D16" s="167" t="s">
        <v>1672</v>
      </c>
      <c r="E16" s="167" t="s">
        <v>527</v>
      </c>
      <c r="F16" s="167" t="s">
        <v>474</v>
      </c>
      <c r="G16" s="166">
        <v>16875.898437978758</v>
      </c>
    </row>
    <row r="17" spans="1:7" x14ac:dyDescent="0.3">
      <c r="A17" s="167" t="s">
        <v>138</v>
      </c>
      <c r="B17" s="167" t="s">
        <v>1671</v>
      </c>
      <c r="C17" s="167" t="s">
        <v>1670</v>
      </c>
      <c r="D17" s="167" t="s">
        <v>1643</v>
      </c>
      <c r="E17" s="167" t="s">
        <v>523</v>
      </c>
      <c r="F17" s="167" t="s">
        <v>474</v>
      </c>
      <c r="G17" s="166">
        <v>21190.315569404338</v>
      </c>
    </row>
    <row r="18" spans="1:7" x14ac:dyDescent="0.3">
      <c r="A18" s="167" t="s">
        <v>138</v>
      </c>
      <c r="B18" s="167" t="s">
        <v>1669</v>
      </c>
      <c r="C18" s="167" t="s">
        <v>1668</v>
      </c>
      <c r="D18" s="167" t="s">
        <v>1620</v>
      </c>
      <c r="E18" s="167" t="s">
        <v>1619</v>
      </c>
      <c r="F18" s="167" t="s">
        <v>474</v>
      </c>
      <c r="G18" s="166">
        <v>10027.539375247054</v>
      </c>
    </row>
    <row r="19" spans="1:7" x14ac:dyDescent="0.3">
      <c r="A19" s="167" t="s">
        <v>1594</v>
      </c>
      <c r="B19" s="167" t="s">
        <v>1667</v>
      </c>
      <c r="C19" s="167" t="s">
        <v>1666</v>
      </c>
      <c r="D19" s="167" t="s">
        <v>1665</v>
      </c>
      <c r="E19" s="167" t="s">
        <v>607</v>
      </c>
      <c r="F19" s="167" t="s">
        <v>367</v>
      </c>
      <c r="G19" s="166">
        <v>8447.9306785479566</v>
      </c>
    </row>
    <row r="20" spans="1:7" x14ac:dyDescent="0.3">
      <c r="A20" s="167" t="s">
        <v>496</v>
      </c>
      <c r="B20" s="167" t="s">
        <v>1664</v>
      </c>
      <c r="C20" s="167" t="s">
        <v>1663</v>
      </c>
      <c r="D20" s="167" t="s">
        <v>503</v>
      </c>
      <c r="E20" s="167" t="s">
        <v>502</v>
      </c>
      <c r="F20" s="167" t="s">
        <v>373</v>
      </c>
      <c r="G20" s="166">
        <v>12672.5385128082</v>
      </c>
    </row>
    <row r="21" spans="1:7" x14ac:dyDescent="0.3">
      <c r="A21" s="167" t="s">
        <v>138</v>
      </c>
      <c r="B21" s="167" t="s">
        <v>1662</v>
      </c>
      <c r="C21" s="167" t="s">
        <v>1661</v>
      </c>
      <c r="D21" s="167" t="s">
        <v>1660</v>
      </c>
      <c r="E21" s="167" t="s">
        <v>488</v>
      </c>
      <c r="F21" s="167" t="s">
        <v>474</v>
      </c>
      <c r="G21" s="166">
        <v>17928.981406120496</v>
      </c>
    </row>
    <row r="22" spans="1:7" x14ac:dyDescent="0.3">
      <c r="A22" s="167" t="s">
        <v>1659</v>
      </c>
      <c r="B22" s="167" t="s">
        <v>1658</v>
      </c>
      <c r="C22" s="167" t="s">
        <v>1657</v>
      </c>
      <c r="D22" s="167" t="s">
        <v>692</v>
      </c>
      <c r="E22" s="167" t="s">
        <v>635</v>
      </c>
      <c r="F22" s="167" t="s">
        <v>469</v>
      </c>
      <c r="G22" s="166">
        <v>14183.169454203886</v>
      </c>
    </row>
    <row r="23" spans="1:7" x14ac:dyDescent="0.3">
      <c r="A23" s="167" t="s">
        <v>1594</v>
      </c>
      <c r="B23" s="167" t="s">
        <v>1656</v>
      </c>
      <c r="C23" s="167" t="s">
        <v>1655</v>
      </c>
      <c r="D23" s="167" t="s">
        <v>1654</v>
      </c>
      <c r="E23" s="167" t="s">
        <v>484</v>
      </c>
      <c r="F23" s="167" t="s">
        <v>367</v>
      </c>
      <c r="G23" s="166">
        <v>6122.847625895125</v>
      </c>
    </row>
    <row r="24" spans="1:7" x14ac:dyDescent="0.3">
      <c r="A24" s="167" t="s">
        <v>138</v>
      </c>
      <c r="B24" s="167" t="s">
        <v>1648</v>
      </c>
      <c r="C24" s="167" t="s">
        <v>1653</v>
      </c>
      <c r="D24" s="167" t="s">
        <v>1652</v>
      </c>
      <c r="E24" s="167" t="s">
        <v>335</v>
      </c>
      <c r="F24" s="167" t="s">
        <v>1396</v>
      </c>
      <c r="G24" s="166">
        <v>26724.632775907965</v>
      </c>
    </row>
    <row r="25" spans="1:7" x14ac:dyDescent="0.3">
      <c r="A25" s="167" t="s">
        <v>138</v>
      </c>
      <c r="B25" s="167" t="s">
        <v>1648</v>
      </c>
      <c r="C25" s="167" t="s">
        <v>1651</v>
      </c>
      <c r="D25" s="167" t="s">
        <v>1650</v>
      </c>
      <c r="E25" s="167" t="s">
        <v>1649</v>
      </c>
      <c r="F25" s="167" t="s">
        <v>1396</v>
      </c>
      <c r="G25" s="166">
        <v>28240.586237890231</v>
      </c>
    </row>
    <row r="26" spans="1:7" x14ac:dyDescent="0.3">
      <c r="A26" s="167" t="s">
        <v>1221</v>
      </c>
      <c r="B26" s="167" t="s">
        <v>1648</v>
      </c>
      <c r="C26" s="167" t="s">
        <v>1647</v>
      </c>
      <c r="D26" s="167" t="s">
        <v>1646</v>
      </c>
      <c r="E26" s="167" t="s">
        <v>592</v>
      </c>
      <c r="F26" s="167" t="s">
        <v>356</v>
      </c>
      <c r="G26" s="166">
        <v>25860.613557755827</v>
      </c>
    </row>
    <row r="27" spans="1:7" x14ac:dyDescent="0.3">
      <c r="A27" s="167" t="s">
        <v>414</v>
      </c>
      <c r="B27" s="167" t="s">
        <v>1645</v>
      </c>
      <c r="C27" s="167" t="s">
        <v>1644</v>
      </c>
      <c r="D27" s="167" t="s">
        <v>1643</v>
      </c>
      <c r="E27" s="167" t="s">
        <v>502</v>
      </c>
      <c r="F27" s="167" t="s">
        <v>474</v>
      </c>
      <c r="G27" s="166">
        <v>4158.4479499873014</v>
      </c>
    </row>
    <row r="28" spans="1:7" x14ac:dyDescent="0.3">
      <c r="A28" s="167" t="s">
        <v>1642</v>
      </c>
      <c r="B28" s="167" t="s">
        <v>1641</v>
      </c>
      <c r="C28" s="167" t="s">
        <v>1640</v>
      </c>
      <c r="D28" s="167" t="s">
        <v>1639</v>
      </c>
      <c r="E28" s="167" t="s">
        <v>427</v>
      </c>
      <c r="F28" s="167" t="s">
        <v>474</v>
      </c>
      <c r="G28" s="166">
        <v>4496.5389040652435</v>
      </c>
    </row>
    <row r="29" spans="1:7" x14ac:dyDescent="0.3">
      <c r="A29" s="167" t="s">
        <v>1638</v>
      </c>
      <c r="B29" s="167" t="s">
        <v>1637</v>
      </c>
      <c r="C29" s="167" t="s">
        <v>1636</v>
      </c>
      <c r="D29" s="167" t="s">
        <v>896</v>
      </c>
      <c r="E29" s="167" t="s">
        <v>719</v>
      </c>
      <c r="F29" s="167" t="s">
        <v>373</v>
      </c>
      <c r="G29" s="166">
        <v>15451.20073941718</v>
      </c>
    </row>
    <row r="30" spans="1:7" x14ac:dyDescent="0.3">
      <c r="A30" s="167" t="s">
        <v>561</v>
      </c>
      <c r="B30" s="167" t="s">
        <v>1635</v>
      </c>
      <c r="C30" s="167" t="s">
        <v>1634</v>
      </c>
      <c r="D30" s="167" t="s">
        <v>1633</v>
      </c>
      <c r="E30" s="167" t="s">
        <v>335</v>
      </c>
      <c r="F30" s="167" t="s">
        <v>474</v>
      </c>
      <c r="G30" s="166">
        <v>29284.308637706883</v>
      </c>
    </row>
    <row r="31" spans="1:7" x14ac:dyDescent="0.3">
      <c r="A31" s="167" t="s">
        <v>866</v>
      </c>
      <c r="B31" s="167" t="s">
        <v>1629</v>
      </c>
      <c r="C31" s="167" t="s">
        <v>1632</v>
      </c>
      <c r="D31" s="167" t="s">
        <v>1631</v>
      </c>
      <c r="E31" s="167" t="s">
        <v>1630</v>
      </c>
      <c r="F31" s="167" t="s">
        <v>356</v>
      </c>
      <c r="G31" s="166">
        <v>10289.293551258121</v>
      </c>
    </row>
    <row r="32" spans="1:7" x14ac:dyDescent="0.3">
      <c r="A32" s="167" t="s">
        <v>138</v>
      </c>
      <c r="B32" s="167" t="s">
        <v>1629</v>
      </c>
      <c r="C32" s="167" t="s">
        <v>1628</v>
      </c>
      <c r="D32" s="167" t="s">
        <v>503</v>
      </c>
      <c r="E32" s="167" t="s">
        <v>502</v>
      </c>
      <c r="F32" s="167" t="s">
        <v>1396</v>
      </c>
      <c r="G32" s="166">
        <v>5807.7166237874981</v>
      </c>
    </row>
    <row r="33" spans="1:7" x14ac:dyDescent="0.3">
      <c r="A33" s="167" t="s">
        <v>336</v>
      </c>
      <c r="B33" s="167" t="s">
        <v>1627</v>
      </c>
      <c r="C33" s="167" t="s">
        <v>1626</v>
      </c>
      <c r="D33" s="167" t="s">
        <v>1625</v>
      </c>
      <c r="E33" s="167" t="s">
        <v>1248</v>
      </c>
      <c r="F33" s="167" t="s">
        <v>367</v>
      </c>
      <c r="G33" s="166">
        <v>19896.17739024683</v>
      </c>
    </row>
    <row r="34" spans="1:7" x14ac:dyDescent="0.3">
      <c r="A34" s="167" t="s">
        <v>522</v>
      </c>
      <c r="B34" s="167" t="s">
        <v>1622</v>
      </c>
      <c r="C34" s="167" t="s">
        <v>1624</v>
      </c>
      <c r="D34" s="167" t="s">
        <v>1623</v>
      </c>
      <c r="E34" s="167" t="s">
        <v>535</v>
      </c>
      <c r="F34" s="167" t="s">
        <v>365</v>
      </c>
      <c r="G34" s="166">
        <v>16990.20272301092</v>
      </c>
    </row>
    <row r="35" spans="1:7" x14ac:dyDescent="0.3">
      <c r="A35" s="167" t="s">
        <v>336</v>
      </c>
      <c r="B35" s="167" t="s">
        <v>1622</v>
      </c>
      <c r="C35" s="167" t="s">
        <v>1621</v>
      </c>
      <c r="D35" s="167" t="s">
        <v>1620</v>
      </c>
      <c r="E35" s="167" t="s">
        <v>1619</v>
      </c>
      <c r="F35" s="167" t="s">
        <v>367</v>
      </c>
      <c r="G35" s="166">
        <v>17073.801435492001</v>
      </c>
    </row>
    <row r="36" spans="1:7" x14ac:dyDescent="0.3">
      <c r="A36" s="167" t="s">
        <v>1618</v>
      </c>
      <c r="B36" s="167" t="s">
        <v>1617</v>
      </c>
      <c r="C36" s="167" t="s">
        <v>1616</v>
      </c>
      <c r="D36" s="167" t="s">
        <v>608</v>
      </c>
      <c r="E36" s="167" t="s">
        <v>607</v>
      </c>
      <c r="F36" s="167" t="s">
        <v>373</v>
      </c>
      <c r="G36" s="166">
        <v>24726.29503193044</v>
      </c>
    </row>
    <row r="37" spans="1:7" x14ac:dyDescent="0.3">
      <c r="A37" s="167" t="s">
        <v>483</v>
      </c>
      <c r="B37" s="167" t="s">
        <v>1612</v>
      </c>
      <c r="C37" s="167" t="s">
        <v>1615</v>
      </c>
      <c r="D37" s="167" t="s">
        <v>1614</v>
      </c>
      <c r="E37" s="167" t="s">
        <v>1613</v>
      </c>
      <c r="F37" s="167" t="s">
        <v>373</v>
      </c>
      <c r="G37" s="166">
        <v>7939.8041141661479</v>
      </c>
    </row>
    <row r="38" spans="1:7" x14ac:dyDescent="0.3">
      <c r="A38" s="167" t="s">
        <v>138</v>
      </c>
      <c r="B38" s="167" t="s">
        <v>1612</v>
      </c>
      <c r="C38" s="167" t="s">
        <v>1611</v>
      </c>
      <c r="D38" s="167" t="s">
        <v>1137</v>
      </c>
      <c r="E38" s="167" t="s">
        <v>719</v>
      </c>
      <c r="F38" s="167" t="s">
        <v>1396</v>
      </c>
      <c r="G38" s="166">
        <v>15239.466266528158</v>
      </c>
    </row>
    <row r="39" spans="1:7" x14ac:dyDescent="0.3">
      <c r="A39" s="167" t="s">
        <v>688</v>
      </c>
      <c r="B39" s="167" t="s">
        <v>1610</v>
      </c>
      <c r="C39" s="167" t="s">
        <v>1380</v>
      </c>
      <c r="D39" s="167" t="s">
        <v>1015</v>
      </c>
      <c r="E39" s="167" t="s">
        <v>502</v>
      </c>
      <c r="F39" s="167" t="s">
        <v>365</v>
      </c>
      <c r="G39" s="166">
        <v>19384.656468075853</v>
      </c>
    </row>
    <row r="40" spans="1:7" x14ac:dyDescent="0.3">
      <c r="A40" s="167" t="s">
        <v>1609</v>
      </c>
      <c r="B40" s="167" t="s">
        <v>1608</v>
      </c>
      <c r="C40" s="167" t="s">
        <v>1607</v>
      </c>
      <c r="D40" s="167" t="s">
        <v>811</v>
      </c>
      <c r="E40" s="167" t="s">
        <v>651</v>
      </c>
      <c r="F40" s="167" t="s">
        <v>373</v>
      </c>
      <c r="G40" s="166">
        <v>13770.918814383765</v>
      </c>
    </row>
    <row r="41" spans="1:7" x14ac:dyDescent="0.3">
      <c r="A41" s="167" t="s">
        <v>138</v>
      </c>
      <c r="B41" s="167" t="s">
        <v>1606</v>
      </c>
      <c r="C41" s="167" t="s">
        <v>1605</v>
      </c>
      <c r="D41" s="167" t="s">
        <v>1604</v>
      </c>
      <c r="E41" s="167" t="s">
        <v>1603</v>
      </c>
      <c r="F41" s="167" t="s">
        <v>1396</v>
      </c>
      <c r="G41" s="166">
        <v>22441.085666866387</v>
      </c>
    </row>
    <row r="42" spans="1:7" x14ac:dyDescent="0.3">
      <c r="A42" s="167" t="s">
        <v>1181</v>
      </c>
      <c r="B42" s="167" t="s">
        <v>1600</v>
      </c>
      <c r="C42" s="167" t="s">
        <v>1602</v>
      </c>
      <c r="D42" s="167" t="s">
        <v>1601</v>
      </c>
      <c r="E42" s="167" t="s">
        <v>527</v>
      </c>
      <c r="F42" s="167" t="s">
        <v>356</v>
      </c>
      <c r="G42" s="166">
        <v>14413.820181854091</v>
      </c>
    </row>
    <row r="43" spans="1:7" x14ac:dyDescent="0.3">
      <c r="A43" s="167" t="s">
        <v>701</v>
      </c>
      <c r="B43" s="167" t="s">
        <v>1600</v>
      </c>
      <c r="C43" s="167" t="s">
        <v>816</v>
      </c>
      <c r="D43" s="167" t="s">
        <v>1213</v>
      </c>
      <c r="E43" s="167" t="s">
        <v>1165</v>
      </c>
      <c r="F43" s="167" t="s">
        <v>356</v>
      </c>
      <c r="G43" s="166">
        <v>14711.791239466438</v>
      </c>
    </row>
    <row r="44" spans="1:7" x14ac:dyDescent="0.3">
      <c r="A44" s="167" t="s">
        <v>496</v>
      </c>
      <c r="B44" s="167" t="s">
        <v>1599</v>
      </c>
      <c r="C44" s="167" t="s">
        <v>1598</v>
      </c>
      <c r="D44" s="167" t="s">
        <v>1426</v>
      </c>
      <c r="E44" s="167" t="s">
        <v>527</v>
      </c>
      <c r="F44" s="167" t="s">
        <v>373</v>
      </c>
      <c r="G44" s="166">
        <v>12273.450254450951</v>
      </c>
    </row>
    <row r="45" spans="1:7" x14ac:dyDescent="0.3">
      <c r="A45" s="167" t="s">
        <v>496</v>
      </c>
      <c r="B45" s="167" t="s">
        <v>1597</v>
      </c>
      <c r="C45" s="167" t="s">
        <v>1596</v>
      </c>
      <c r="D45" s="167" t="s">
        <v>1595</v>
      </c>
      <c r="E45" s="167" t="s">
        <v>507</v>
      </c>
      <c r="F45" s="167" t="s">
        <v>373</v>
      </c>
      <c r="G45" s="166">
        <v>19580.114055152921</v>
      </c>
    </row>
    <row r="46" spans="1:7" x14ac:dyDescent="0.3">
      <c r="A46" s="167" t="s">
        <v>1594</v>
      </c>
      <c r="B46" s="167" t="s">
        <v>1593</v>
      </c>
      <c r="C46" s="167" t="s">
        <v>1592</v>
      </c>
      <c r="D46" s="167" t="s">
        <v>1591</v>
      </c>
      <c r="E46" s="167" t="s">
        <v>1590</v>
      </c>
      <c r="F46" s="167" t="s">
        <v>367</v>
      </c>
      <c r="G46" s="166">
        <v>1174.4139401713837</v>
      </c>
    </row>
    <row r="47" spans="1:7" x14ac:dyDescent="0.3">
      <c r="A47" s="167" t="s">
        <v>496</v>
      </c>
      <c r="B47" s="167" t="s">
        <v>1589</v>
      </c>
      <c r="C47" s="167" t="s">
        <v>1588</v>
      </c>
      <c r="D47" s="167" t="s">
        <v>852</v>
      </c>
      <c r="E47" s="167" t="s">
        <v>614</v>
      </c>
      <c r="F47" s="167" t="s">
        <v>373</v>
      </c>
      <c r="G47" s="166">
        <v>2311.5467823755021</v>
      </c>
    </row>
    <row r="48" spans="1:7" x14ac:dyDescent="0.3">
      <c r="A48" s="167" t="s">
        <v>496</v>
      </c>
      <c r="B48" s="167" t="s">
        <v>1587</v>
      </c>
      <c r="C48" s="167" t="s">
        <v>1586</v>
      </c>
      <c r="D48" s="167" t="s">
        <v>481</v>
      </c>
      <c r="E48" s="167" t="s">
        <v>480</v>
      </c>
      <c r="F48" s="167" t="s">
        <v>373</v>
      </c>
      <c r="G48" s="166">
        <v>12801.918540354138</v>
      </c>
    </row>
    <row r="49" spans="1:7" x14ac:dyDescent="0.3">
      <c r="A49" s="167" t="s">
        <v>336</v>
      </c>
      <c r="B49" s="167" t="s">
        <v>1585</v>
      </c>
      <c r="C49" s="167" t="s">
        <v>1584</v>
      </c>
      <c r="D49" s="167" t="s">
        <v>563</v>
      </c>
      <c r="E49" s="167" t="s">
        <v>562</v>
      </c>
      <c r="F49" s="167" t="s">
        <v>367</v>
      </c>
      <c r="G49" s="166">
        <v>26391.74328179716</v>
      </c>
    </row>
    <row r="50" spans="1:7" x14ac:dyDescent="0.3">
      <c r="A50" s="167" t="s">
        <v>138</v>
      </c>
      <c r="B50" s="167" t="s">
        <v>1583</v>
      </c>
      <c r="C50" s="167" t="s">
        <v>1582</v>
      </c>
      <c r="D50" s="167" t="s">
        <v>1581</v>
      </c>
      <c r="E50" s="167" t="s">
        <v>527</v>
      </c>
      <c r="F50" s="167" t="s">
        <v>1396</v>
      </c>
      <c r="G50" s="166">
        <v>6797.422332273457</v>
      </c>
    </row>
    <row r="51" spans="1:7" x14ac:dyDescent="0.3">
      <c r="A51" s="167" t="s">
        <v>522</v>
      </c>
      <c r="B51" s="167" t="s">
        <v>1580</v>
      </c>
      <c r="C51" s="167" t="s">
        <v>1519</v>
      </c>
      <c r="D51" s="167" t="s">
        <v>1579</v>
      </c>
      <c r="E51" s="167" t="s">
        <v>335</v>
      </c>
      <c r="F51" s="167" t="s">
        <v>365</v>
      </c>
      <c r="G51" s="166">
        <v>26733.366557373156</v>
      </c>
    </row>
    <row r="52" spans="1:7" x14ac:dyDescent="0.3">
      <c r="A52" s="167" t="s">
        <v>414</v>
      </c>
      <c r="B52" s="167" t="s">
        <v>1578</v>
      </c>
      <c r="C52" s="167" t="s">
        <v>699</v>
      </c>
      <c r="D52" s="167" t="s">
        <v>1577</v>
      </c>
      <c r="E52" s="167" t="s">
        <v>1576</v>
      </c>
      <c r="F52" s="167" t="s">
        <v>474</v>
      </c>
      <c r="G52" s="166">
        <v>2691.120924394811</v>
      </c>
    </row>
    <row r="53" spans="1:7" x14ac:dyDescent="0.3">
      <c r="A53" s="167" t="s">
        <v>561</v>
      </c>
      <c r="B53" s="167" t="s">
        <v>1575</v>
      </c>
      <c r="C53" s="167" t="s">
        <v>1574</v>
      </c>
      <c r="D53" s="167" t="s">
        <v>1573</v>
      </c>
      <c r="E53" s="167" t="s">
        <v>553</v>
      </c>
      <c r="F53" s="167" t="s">
        <v>474</v>
      </c>
      <c r="G53" s="166">
        <v>9605.155470483809</v>
      </c>
    </row>
    <row r="54" spans="1:7" x14ac:dyDescent="0.3">
      <c r="A54" s="167" t="s">
        <v>142</v>
      </c>
      <c r="B54" s="167" t="s">
        <v>1570</v>
      </c>
      <c r="C54" s="167" t="s">
        <v>1572</v>
      </c>
      <c r="D54" s="167" t="s">
        <v>1571</v>
      </c>
      <c r="E54" s="167" t="s">
        <v>978</v>
      </c>
      <c r="F54" s="167" t="s">
        <v>365</v>
      </c>
      <c r="G54" s="166">
        <v>3475.6095604760485</v>
      </c>
    </row>
    <row r="55" spans="1:7" x14ac:dyDescent="0.3">
      <c r="A55" s="167" t="s">
        <v>336</v>
      </c>
      <c r="B55" s="167" t="s">
        <v>1570</v>
      </c>
      <c r="C55" s="167" t="s">
        <v>1569</v>
      </c>
      <c r="D55" s="167" t="s">
        <v>1568</v>
      </c>
      <c r="E55" s="167" t="s">
        <v>827</v>
      </c>
      <c r="F55" s="167" t="s">
        <v>367</v>
      </c>
      <c r="G55" s="166">
        <v>10769.95767315991</v>
      </c>
    </row>
    <row r="56" spans="1:7" x14ac:dyDescent="0.3">
      <c r="A56" s="167" t="s">
        <v>1076</v>
      </c>
      <c r="B56" s="167" t="s">
        <v>1567</v>
      </c>
      <c r="C56" s="167" t="s">
        <v>1566</v>
      </c>
      <c r="D56" s="167" t="s">
        <v>1565</v>
      </c>
      <c r="E56" s="167" t="s">
        <v>1564</v>
      </c>
      <c r="F56" s="167" t="s">
        <v>474</v>
      </c>
      <c r="G56" s="166">
        <v>17468.745698217634</v>
      </c>
    </row>
    <row r="57" spans="1:7" x14ac:dyDescent="0.3">
      <c r="A57" s="167" t="s">
        <v>534</v>
      </c>
      <c r="B57" s="167" t="s">
        <v>1563</v>
      </c>
      <c r="C57" s="167" t="s">
        <v>1562</v>
      </c>
      <c r="D57" s="167" t="s">
        <v>1561</v>
      </c>
      <c r="E57" s="167" t="s">
        <v>1560</v>
      </c>
      <c r="F57" s="167" t="s">
        <v>365</v>
      </c>
      <c r="G57" s="166">
        <v>23729.997041357019</v>
      </c>
    </row>
    <row r="58" spans="1:7" x14ac:dyDescent="0.3">
      <c r="A58" s="167" t="s">
        <v>138</v>
      </c>
      <c r="B58" s="167" t="s">
        <v>1559</v>
      </c>
      <c r="C58" s="167" t="s">
        <v>1558</v>
      </c>
      <c r="D58" s="167" t="s">
        <v>702</v>
      </c>
      <c r="E58" s="167" t="s">
        <v>635</v>
      </c>
      <c r="F58" s="167" t="s">
        <v>1396</v>
      </c>
      <c r="G58" s="166">
        <v>20968.776977434612</v>
      </c>
    </row>
    <row r="59" spans="1:7" x14ac:dyDescent="0.3">
      <c r="A59" s="167" t="s">
        <v>759</v>
      </c>
      <c r="B59" s="167" t="s">
        <v>1557</v>
      </c>
      <c r="C59" s="167" t="s">
        <v>1556</v>
      </c>
      <c r="D59" s="167" t="s">
        <v>1455</v>
      </c>
      <c r="E59" s="167" t="s">
        <v>1454</v>
      </c>
      <c r="F59" s="167" t="s">
        <v>474</v>
      </c>
      <c r="G59" s="166">
        <v>7346.8299182464825</v>
      </c>
    </row>
    <row r="60" spans="1:7" x14ac:dyDescent="0.3">
      <c r="A60" s="167" t="s">
        <v>1555</v>
      </c>
      <c r="B60" s="167" t="s">
        <v>1554</v>
      </c>
      <c r="C60" s="167" t="s">
        <v>1553</v>
      </c>
      <c r="D60" s="167" t="s">
        <v>966</v>
      </c>
      <c r="E60" s="167" t="s">
        <v>614</v>
      </c>
      <c r="F60" s="167" t="s">
        <v>373</v>
      </c>
      <c r="G60" s="166">
        <v>6315.2307745785711</v>
      </c>
    </row>
    <row r="61" spans="1:7" x14ac:dyDescent="0.3">
      <c r="A61" s="167" t="s">
        <v>1039</v>
      </c>
      <c r="B61" s="167" t="s">
        <v>1552</v>
      </c>
      <c r="C61" s="167" t="s">
        <v>1551</v>
      </c>
      <c r="D61" s="167" t="s">
        <v>503</v>
      </c>
      <c r="E61" s="167" t="s">
        <v>502</v>
      </c>
      <c r="F61" s="167" t="s">
        <v>356</v>
      </c>
      <c r="G61" s="166">
        <v>13513.440739034846</v>
      </c>
    </row>
    <row r="62" spans="1:7" x14ac:dyDescent="0.3">
      <c r="A62" s="167" t="s">
        <v>138</v>
      </c>
      <c r="B62" s="167" t="s">
        <v>1550</v>
      </c>
      <c r="C62" s="167" t="s">
        <v>1549</v>
      </c>
      <c r="D62" s="167" t="s">
        <v>1548</v>
      </c>
      <c r="E62" s="167" t="s">
        <v>523</v>
      </c>
      <c r="F62" s="167" t="s">
        <v>1396</v>
      </c>
      <c r="G62" s="166">
        <v>16454.44299772062</v>
      </c>
    </row>
    <row r="63" spans="1:7" x14ac:dyDescent="0.3">
      <c r="A63" s="167" t="s">
        <v>496</v>
      </c>
      <c r="B63" s="167" t="s">
        <v>1545</v>
      </c>
      <c r="C63" s="167" t="s">
        <v>1547</v>
      </c>
      <c r="D63" s="167" t="s">
        <v>1546</v>
      </c>
      <c r="E63" s="167" t="s">
        <v>557</v>
      </c>
      <c r="F63" s="167" t="s">
        <v>373</v>
      </c>
      <c r="G63" s="166">
        <v>4294.6095762372006</v>
      </c>
    </row>
    <row r="64" spans="1:7" x14ac:dyDescent="0.3">
      <c r="A64" s="167" t="s">
        <v>414</v>
      </c>
      <c r="B64" s="167" t="s">
        <v>1545</v>
      </c>
      <c r="C64" s="167" t="s">
        <v>1544</v>
      </c>
      <c r="D64" s="167" t="s">
        <v>1543</v>
      </c>
      <c r="E64" s="167" t="s">
        <v>484</v>
      </c>
      <c r="F64" s="167" t="s">
        <v>474</v>
      </c>
      <c r="G64" s="166">
        <v>6833.9367117738539</v>
      </c>
    </row>
    <row r="65" spans="1:7" x14ac:dyDescent="0.3">
      <c r="A65" s="167" t="s">
        <v>855</v>
      </c>
      <c r="B65" s="167" t="s">
        <v>1541</v>
      </c>
      <c r="C65" s="167" t="s">
        <v>1542</v>
      </c>
      <c r="D65" s="167" t="s">
        <v>767</v>
      </c>
      <c r="E65" s="167" t="s">
        <v>766</v>
      </c>
      <c r="F65" s="167" t="s">
        <v>365</v>
      </c>
      <c r="G65" s="166">
        <v>10.570489311976239</v>
      </c>
    </row>
    <row r="66" spans="1:7" x14ac:dyDescent="0.3">
      <c r="A66" s="167" t="s">
        <v>473</v>
      </c>
      <c r="B66" s="167" t="s">
        <v>1541</v>
      </c>
      <c r="C66" s="167" t="s">
        <v>1540</v>
      </c>
      <c r="D66" s="167" t="s">
        <v>743</v>
      </c>
      <c r="E66" s="167" t="s">
        <v>492</v>
      </c>
      <c r="F66" s="167" t="s">
        <v>469</v>
      </c>
      <c r="G66" s="166">
        <v>546.35411095067536</v>
      </c>
    </row>
    <row r="67" spans="1:7" x14ac:dyDescent="0.3">
      <c r="A67" s="167" t="s">
        <v>414</v>
      </c>
      <c r="B67" s="167" t="s">
        <v>1539</v>
      </c>
      <c r="C67" s="167" t="s">
        <v>1538</v>
      </c>
      <c r="D67" s="167" t="s">
        <v>1537</v>
      </c>
      <c r="E67" s="167" t="s">
        <v>838</v>
      </c>
      <c r="F67" s="167" t="s">
        <v>474</v>
      </c>
      <c r="G67" s="166">
        <v>27351.529668651136</v>
      </c>
    </row>
    <row r="68" spans="1:7" x14ac:dyDescent="0.3">
      <c r="A68" s="167" t="s">
        <v>522</v>
      </c>
      <c r="B68" s="167" t="s">
        <v>1536</v>
      </c>
      <c r="C68" s="167" t="s">
        <v>1535</v>
      </c>
      <c r="D68" s="167" t="s">
        <v>1046</v>
      </c>
      <c r="E68" s="167" t="s">
        <v>627</v>
      </c>
      <c r="F68" s="167" t="s">
        <v>365</v>
      </c>
      <c r="G68" s="166">
        <v>10051.756887091064</v>
      </c>
    </row>
    <row r="69" spans="1:7" x14ac:dyDescent="0.3">
      <c r="A69" s="167" t="s">
        <v>1169</v>
      </c>
      <c r="B69" s="167" t="s">
        <v>1534</v>
      </c>
      <c r="C69" s="167" t="s">
        <v>946</v>
      </c>
      <c r="D69" s="167" t="s">
        <v>1533</v>
      </c>
      <c r="E69" s="167" t="s">
        <v>1532</v>
      </c>
      <c r="F69" s="167" t="s">
        <v>367</v>
      </c>
      <c r="G69" s="166">
        <v>8528.4046257203299</v>
      </c>
    </row>
    <row r="70" spans="1:7" x14ac:dyDescent="0.3">
      <c r="A70" s="167" t="s">
        <v>948</v>
      </c>
      <c r="B70" s="167" t="s">
        <v>1531</v>
      </c>
      <c r="C70" s="167" t="s">
        <v>1530</v>
      </c>
      <c r="D70" s="167" t="s">
        <v>1477</v>
      </c>
      <c r="E70" s="167" t="s">
        <v>523</v>
      </c>
      <c r="F70" s="167" t="s">
        <v>469</v>
      </c>
      <c r="G70" s="166">
        <v>10711.766670913212</v>
      </c>
    </row>
    <row r="71" spans="1:7" x14ac:dyDescent="0.3">
      <c r="A71" s="167" t="s">
        <v>522</v>
      </c>
      <c r="B71" s="167" t="s">
        <v>1529</v>
      </c>
      <c r="C71" s="167" t="s">
        <v>1528</v>
      </c>
      <c r="D71" s="167" t="s">
        <v>692</v>
      </c>
      <c r="E71" s="167" t="s">
        <v>635</v>
      </c>
      <c r="F71" s="167" t="s">
        <v>365</v>
      </c>
      <c r="G71" s="166">
        <v>21373.656777295488</v>
      </c>
    </row>
    <row r="72" spans="1:7" x14ac:dyDescent="0.3">
      <c r="A72" s="167" t="s">
        <v>414</v>
      </c>
      <c r="B72" s="167" t="s">
        <v>1527</v>
      </c>
      <c r="C72" s="167" t="s">
        <v>1526</v>
      </c>
      <c r="D72" s="167" t="s">
        <v>789</v>
      </c>
      <c r="E72" s="167" t="s">
        <v>627</v>
      </c>
      <c r="F72" s="167" t="s">
        <v>474</v>
      </c>
      <c r="G72" s="166">
        <v>1582.1065358587471</v>
      </c>
    </row>
    <row r="73" spans="1:7" x14ac:dyDescent="0.3">
      <c r="A73" s="167" t="s">
        <v>688</v>
      </c>
      <c r="B73" s="167" t="s">
        <v>1525</v>
      </c>
      <c r="C73" s="167" t="s">
        <v>1524</v>
      </c>
      <c r="D73" s="167" t="s">
        <v>1523</v>
      </c>
      <c r="E73" s="167" t="s">
        <v>1522</v>
      </c>
      <c r="F73" s="167" t="s">
        <v>365</v>
      </c>
      <c r="G73" s="166">
        <v>25787.000010452211</v>
      </c>
    </row>
    <row r="74" spans="1:7" x14ac:dyDescent="0.3">
      <c r="A74" s="167" t="s">
        <v>336</v>
      </c>
      <c r="B74" s="167" t="s">
        <v>1521</v>
      </c>
      <c r="C74" s="167" t="s">
        <v>800</v>
      </c>
      <c r="D74" s="167" t="s">
        <v>1245</v>
      </c>
      <c r="E74" s="167" t="s">
        <v>1244</v>
      </c>
      <c r="F74" s="167" t="s">
        <v>367</v>
      </c>
      <c r="G74" s="166">
        <v>16378.20494462444</v>
      </c>
    </row>
    <row r="75" spans="1:7" x14ac:dyDescent="0.3">
      <c r="A75" s="167" t="s">
        <v>432</v>
      </c>
      <c r="B75" s="167" t="s">
        <v>1520</v>
      </c>
      <c r="C75" s="167" t="s">
        <v>1519</v>
      </c>
      <c r="D75" s="167" t="s">
        <v>873</v>
      </c>
      <c r="E75" s="167" t="s">
        <v>523</v>
      </c>
      <c r="F75" s="167" t="s">
        <v>367</v>
      </c>
      <c r="G75" s="166">
        <v>20239.264911048049</v>
      </c>
    </row>
    <row r="76" spans="1:7" x14ac:dyDescent="0.3">
      <c r="A76" s="167" t="s">
        <v>336</v>
      </c>
      <c r="B76" s="167" t="s">
        <v>1518</v>
      </c>
      <c r="C76" s="167" t="s">
        <v>1517</v>
      </c>
      <c r="D76" s="167" t="s">
        <v>896</v>
      </c>
      <c r="E76" s="167" t="s">
        <v>719</v>
      </c>
      <c r="F76" s="167" t="s">
        <v>367</v>
      </c>
      <c r="G76" s="166">
        <v>2617.9045998174779</v>
      </c>
    </row>
    <row r="77" spans="1:7" x14ac:dyDescent="0.3">
      <c r="A77" s="167" t="s">
        <v>336</v>
      </c>
      <c r="B77" s="167" t="s">
        <v>1516</v>
      </c>
      <c r="C77" s="167" t="s">
        <v>1515</v>
      </c>
      <c r="D77" s="167" t="s">
        <v>756</v>
      </c>
      <c r="E77" s="167" t="s">
        <v>755</v>
      </c>
      <c r="F77" s="167" t="s">
        <v>367</v>
      </c>
      <c r="G77" s="166">
        <v>22156.903085189377</v>
      </c>
    </row>
    <row r="78" spans="1:7" x14ac:dyDescent="0.3">
      <c r="A78" s="167" t="s">
        <v>414</v>
      </c>
      <c r="B78" s="167" t="s">
        <v>1514</v>
      </c>
      <c r="C78" s="167" t="s">
        <v>1513</v>
      </c>
      <c r="D78" s="167" t="s">
        <v>644</v>
      </c>
      <c r="E78" s="167" t="s">
        <v>357</v>
      </c>
      <c r="F78" s="167" t="s">
        <v>474</v>
      </c>
      <c r="G78" s="166">
        <v>19665.207152256509</v>
      </c>
    </row>
    <row r="79" spans="1:7" x14ac:dyDescent="0.3">
      <c r="A79" s="167" t="s">
        <v>432</v>
      </c>
      <c r="B79" s="167" t="s">
        <v>1512</v>
      </c>
      <c r="C79" s="167" t="s">
        <v>1511</v>
      </c>
      <c r="D79" s="167" t="s">
        <v>1253</v>
      </c>
      <c r="E79" s="167" t="s">
        <v>1252</v>
      </c>
      <c r="F79" s="167" t="s">
        <v>367</v>
      </c>
      <c r="G79" s="166">
        <v>17353.512629763434</v>
      </c>
    </row>
    <row r="80" spans="1:7" x14ac:dyDescent="0.3">
      <c r="A80" s="167" t="s">
        <v>1221</v>
      </c>
      <c r="B80" s="167" t="s">
        <v>1510</v>
      </c>
      <c r="C80" s="167" t="s">
        <v>1509</v>
      </c>
      <c r="D80" s="167" t="s">
        <v>1508</v>
      </c>
      <c r="E80" s="167" t="s">
        <v>335</v>
      </c>
      <c r="F80" s="167" t="s">
        <v>356</v>
      </c>
      <c r="G80" s="166">
        <v>5723.8947247456254</v>
      </c>
    </row>
    <row r="81" spans="1:7" x14ac:dyDescent="0.3">
      <c r="A81" s="167" t="s">
        <v>969</v>
      </c>
      <c r="B81" s="167" t="s">
        <v>1507</v>
      </c>
      <c r="C81" s="167" t="s">
        <v>1506</v>
      </c>
      <c r="D81" s="167" t="s">
        <v>792</v>
      </c>
      <c r="E81" s="167" t="s">
        <v>651</v>
      </c>
      <c r="F81" s="167" t="s">
        <v>367</v>
      </c>
      <c r="G81" s="166">
        <v>21913.794002203911</v>
      </c>
    </row>
    <row r="82" spans="1:7" x14ac:dyDescent="0.3">
      <c r="A82" s="167" t="s">
        <v>412</v>
      </c>
      <c r="B82" s="167" t="s">
        <v>1505</v>
      </c>
      <c r="C82" s="167" t="s">
        <v>1504</v>
      </c>
      <c r="D82" s="167" t="s">
        <v>1503</v>
      </c>
      <c r="E82" s="167" t="s">
        <v>502</v>
      </c>
      <c r="F82" s="167" t="s">
        <v>365</v>
      </c>
      <c r="G82" s="166">
        <v>9278.4617517280876</v>
      </c>
    </row>
    <row r="83" spans="1:7" x14ac:dyDescent="0.3">
      <c r="A83" s="167" t="s">
        <v>754</v>
      </c>
      <c r="B83" s="167" t="s">
        <v>1502</v>
      </c>
      <c r="C83" s="167" t="s">
        <v>1501</v>
      </c>
      <c r="D83" s="167" t="s">
        <v>1500</v>
      </c>
      <c r="E83" s="167" t="s">
        <v>1499</v>
      </c>
      <c r="F83" s="167" t="s">
        <v>365</v>
      </c>
      <c r="G83" s="166">
        <v>2780.623128300932</v>
      </c>
    </row>
    <row r="84" spans="1:7" x14ac:dyDescent="0.3">
      <c r="A84" s="167" t="s">
        <v>138</v>
      </c>
      <c r="B84" s="167" t="s">
        <v>1498</v>
      </c>
      <c r="C84" s="167" t="s">
        <v>1497</v>
      </c>
      <c r="D84" s="167" t="s">
        <v>465</v>
      </c>
      <c r="E84" s="167" t="s">
        <v>464</v>
      </c>
      <c r="F84" s="167" t="s">
        <v>1396</v>
      </c>
      <c r="G84" s="166">
        <v>5939.708888048207</v>
      </c>
    </row>
    <row r="85" spans="1:7" x14ac:dyDescent="0.3">
      <c r="A85" s="167" t="s">
        <v>837</v>
      </c>
      <c r="B85" s="167" t="s">
        <v>1496</v>
      </c>
      <c r="C85" s="167" t="s">
        <v>1495</v>
      </c>
      <c r="D85" s="167" t="s">
        <v>966</v>
      </c>
      <c r="E85" s="167" t="s">
        <v>614</v>
      </c>
      <c r="F85" s="167" t="s">
        <v>356</v>
      </c>
      <c r="G85" s="166">
        <v>24889.509519137591</v>
      </c>
    </row>
    <row r="86" spans="1:7" x14ac:dyDescent="0.3">
      <c r="A86" s="167" t="s">
        <v>336</v>
      </c>
      <c r="B86" s="167" t="s">
        <v>1494</v>
      </c>
      <c r="C86" s="167" t="s">
        <v>1186</v>
      </c>
      <c r="D86" s="167" t="s">
        <v>1493</v>
      </c>
      <c r="E86" s="167" t="s">
        <v>1492</v>
      </c>
      <c r="F86" s="167" t="s">
        <v>367</v>
      </c>
      <c r="G86" s="166">
        <v>20627.931826406635</v>
      </c>
    </row>
    <row r="87" spans="1:7" x14ac:dyDescent="0.3">
      <c r="A87" s="167" t="s">
        <v>138</v>
      </c>
      <c r="B87" s="167" t="s">
        <v>1489</v>
      </c>
      <c r="C87" s="167" t="s">
        <v>1491</v>
      </c>
      <c r="D87" s="167" t="s">
        <v>1490</v>
      </c>
      <c r="E87" s="167" t="s">
        <v>588</v>
      </c>
      <c r="F87" s="167" t="s">
        <v>1396</v>
      </c>
      <c r="G87" s="166">
        <v>29666.410995487156</v>
      </c>
    </row>
    <row r="88" spans="1:7" x14ac:dyDescent="0.3">
      <c r="A88" s="167" t="s">
        <v>138</v>
      </c>
      <c r="B88" s="167" t="s">
        <v>1489</v>
      </c>
      <c r="C88" s="167" t="s">
        <v>1488</v>
      </c>
      <c r="D88" s="167" t="s">
        <v>1487</v>
      </c>
      <c r="E88" s="167" t="s">
        <v>1486</v>
      </c>
      <c r="F88" s="167" t="s">
        <v>1396</v>
      </c>
      <c r="G88" s="166">
        <v>14163.247772625715</v>
      </c>
    </row>
    <row r="89" spans="1:7" x14ac:dyDescent="0.3">
      <c r="A89" s="167" t="s">
        <v>412</v>
      </c>
      <c r="B89" s="167" t="s">
        <v>1485</v>
      </c>
      <c r="C89" s="167" t="s">
        <v>1484</v>
      </c>
      <c r="D89" s="167" t="s">
        <v>1483</v>
      </c>
      <c r="E89" s="167" t="s">
        <v>1482</v>
      </c>
      <c r="F89" s="167" t="s">
        <v>365</v>
      </c>
      <c r="G89" s="166">
        <v>4196.5724749011715</v>
      </c>
    </row>
    <row r="90" spans="1:7" x14ac:dyDescent="0.3">
      <c r="A90" s="167" t="s">
        <v>479</v>
      </c>
      <c r="B90" s="167" t="s">
        <v>1481</v>
      </c>
      <c r="C90" s="167" t="s">
        <v>1280</v>
      </c>
      <c r="D90" s="167" t="s">
        <v>1480</v>
      </c>
      <c r="E90" s="167" t="s">
        <v>1165</v>
      </c>
      <c r="F90" s="167" t="s">
        <v>474</v>
      </c>
      <c r="G90" s="166">
        <v>22587.837231130918</v>
      </c>
    </row>
    <row r="91" spans="1:7" x14ac:dyDescent="0.3">
      <c r="A91" s="167" t="s">
        <v>659</v>
      </c>
      <c r="B91" s="167" t="s">
        <v>1479</v>
      </c>
      <c r="C91" s="167" t="s">
        <v>1478</v>
      </c>
      <c r="D91" s="167" t="s">
        <v>1477</v>
      </c>
      <c r="E91" s="167" t="s">
        <v>523</v>
      </c>
      <c r="F91" s="167" t="s">
        <v>367</v>
      </c>
      <c r="G91" s="166">
        <v>38.667286422660041</v>
      </c>
    </row>
    <row r="92" spans="1:7" x14ac:dyDescent="0.3">
      <c r="A92" s="167" t="s">
        <v>1476</v>
      </c>
      <c r="B92" s="167" t="s">
        <v>1475</v>
      </c>
      <c r="C92" s="167" t="s">
        <v>1474</v>
      </c>
      <c r="D92" s="167" t="s">
        <v>1473</v>
      </c>
      <c r="E92" s="167" t="s">
        <v>484</v>
      </c>
      <c r="F92" s="167" t="s">
        <v>373</v>
      </c>
      <c r="G92" s="166">
        <v>26618.403336449261</v>
      </c>
    </row>
    <row r="93" spans="1:7" x14ac:dyDescent="0.3">
      <c r="A93" s="167" t="s">
        <v>142</v>
      </c>
      <c r="B93" s="167" t="s">
        <v>1472</v>
      </c>
      <c r="C93" s="167" t="s">
        <v>1471</v>
      </c>
      <c r="D93" s="167" t="s">
        <v>1470</v>
      </c>
      <c r="E93" s="167" t="s">
        <v>1469</v>
      </c>
      <c r="F93" s="167" t="s">
        <v>365</v>
      </c>
      <c r="G93" s="166">
        <v>24454.323743473142</v>
      </c>
    </row>
    <row r="94" spans="1:7" x14ac:dyDescent="0.3">
      <c r="A94" s="167" t="s">
        <v>561</v>
      </c>
      <c r="B94" s="167" t="s">
        <v>1468</v>
      </c>
      <c r="C94" s="167" t="s">
        <v>1467</v>
      </c>
      <c r="D94" s="167" t="s">
        <v>541</v>
      </c>
      <c r="E94" s="167" t="s">
        <v>540</v>
      </c>
      <c r="F94" s="167" t="s">
        <v>474</v>
      </c>
      <c r="G94" s="166">
        <v>9673.1917341998214</v>
      </c>
    </row>
    <row r="95" spans="1:7" x14ac:dyDescent="0.3">
      <c r="A95" s="167" t="s">
        <v>336</v>
      </c>
      <c r="B95" s="167" t="s">
        <v>1466</v>
      </c>
      <c r="C95" s="167" t="s">
        <v>1465</v>
      </c>
      <c r="D95" s="167" t="s">
        <v>1464</v>
      </c>
      <c r="E95" s="167" t="s">
        <v>464</v>
      </c>
      <c r="F95" s="167" t="s">
        <v>367</v>
      </c>
      <c r="G95" s="166">
        <v>22622.104805452349</v>
      </c>
    </row>
    <row r="96" spans="1:7" x14ac:dyDescent="0.3">
      <c r="A96" s="167" t="s">
        <v>1181</v>
      </c>
      <c r="B96" s="167" t="s">
        <v>1463</v>
      </c>
      <c r="C96" s="167" t="s">
        <v>1462</v>
      </c>
      <c r="D96" s="167" t="s">
        <v>1461</v>
      </c>
      <c r="E96" s="167" t="s">
        <v>635</v>
      </c>
      <c r="F96" s="167" t="s">
        <v>356</v>
      </c>
      <c r="G96" s="166">
        <v>15047.96433856122</v>
      </c>
    </row>
    <row r="97" spans="1:7" x14ac:dyDescent="0.3">
      <c r="A97" s="167" t="s">
        <v>142</v>
      </c>
      <c r="B97" s="167" t="s">
        <v>1460</v>
      </c>
      <c r="C97" s="167" t="s">
        <v>1459</v>
      </c>
      <c r="D97" s="167" t="s">
        <v>1458</v>
      </c>
      <c r="E97" s="167" t="s">
        <v>464</v>
      </c>
      <c r="F97" s="167" t="s">
        <v>365</v>
      </c>
      <c r="G97" s="166">
        <v>13569.76460830679</v>
      </c>
    </row>
    <row r="98" spans="1:7" x14ac:dyDescent="0.3">
      <c r="A98" s="167" t="s">
        <v>518</v>
      </c>
      <c r="B98" s="167" t="s">
        <v>1457</v>
      </c>
      <c r="C98" s="167" t="s">
        <v>1456</v>
      </c>
      <c r="D98" s="167" t="s">
        <v>1455</v>
      </c>
      <c r="E98" s="167" t="s">
        <v>1454</v>
      </c>
      <c r="F98" s="167" t="s">
        <v>365</v>
      </c>
      <c r="G98" s="166">
        <v>13362.271781831581</v>
      </c>
    </row>
    <row r="99" spans="1:7" x14ac:dyDescent="0.3">
      <c r="A99" s="167" t="s">
        <v>336</v>
      </c>
      <c r="B99" s="167" t="s">
        <v>1453</v>
      </c>
      <c r="C99" s="167" t="s">
        <v>1452</v>
      </c>
      <c r="D99" s="167" t="s">
        <v>481</v>
      </c>
      <c r="E99" s="167" t="s">
        <v>480</v>
      </c>
      <c r="F99" s="167" t="s">
        <v>367</v>
      </c>
      <c r="G99" s="166">
        <v>8373.7170742248454</v>
      </c>
    </row>
    <row r="100" spans="1:7" x14ac:dyDescent="0.3">
      <c r="A100" s="167" t="s">
        <v>142</v>
      </c>
      <c r="B100" s="167" t="s">
        <v>1451</v>
      </c>
      <c r="C100" s="167" t="s">
        <v>1450</v>
      </c>
      <c r="D100" s="167" t="s">
        <v>1449</v>
      </c>
      <c r="E100" s="167" t="s">
        <v>527</v>
      </c>
      <c r="F100" s="167" t="s">
        <v>365</v>
      </c>
      <c r="G100" s="166">
        <v>17319.974289868216</v>
      </c>
    </row>
    <row r="101" spans="1:7" x14ac:dyDescent="0.3">
      <c r="A101" s="167" t="s">
        <v>506</v>
      </c>
      <c r="B101" s="167" t="s">
        <v>1448</v>
      </c>
      <c r="C101" s="167" t="s">
        <v>1447</v>
      </c>
      <c r="D101" s="167" t="s">
        <v>873</v>
      </c>
      <c r="E101" s="167" t="s">
        <v>523</v>
      </c>
      <c r="F101" s="167" t="s">
        <v>367</v>
      </c>
      <c r="G101" s="166">
        <v>4146.3984473979954</v>
      </c>
    </row>
    <row r="102" spans="1:7" x14ac:dyDescent="0.3">
      <c r="A102" s="167" t="s">
        <v>138</v>
      </c>
      <c r="B102" s="167" t="s">
        <v>1446</v>
      </c>
      <c r="C102" s="167" t="s">
        <v>1445</v>
      </c>
      <c r="D102" s="167" t="s">
        <v>1444</v>
      </c>
      <c r="E102" s="167" t="s">
        <v>635</v>
      </c>
      <c r="F102" s="167" t="s">
        <v>1396</v>
      </c>
      <c r="G102" s="166">
        <v>23702.900039972475</v>
      </c>
    </row>
    <row r="103" spans="1:7" x14ac:dyDescent="0.3">
      <c r="A103" s="167" t="s">
        <v>161</v>
      </c>
      <c r="B103" s="167" t="s">
        <v>1443</v>
      </c>
      <c r="C103" s="167" t="s">
        <v>1442</v>
      </c>
      <c r="D103" s="167" t="s">
        <v>1441</v>
      </c>
      <c r="E103" s="167" t="s">
        <v>527</v>
      </c>
      <c r="F103" s="167" t="s">
        <v>365</v>
      </c>
      <c r="G103" s="166">
        <v>18794.235682778461</v>
      </c>
    </row>
    <row r="104" spans="1:7" x14ac:dyDescent="0.3">
      <c r="A104" s="167" t="s">
        <v>142</v>
      </c>
      <c r="B104" s="167" t="s">
        <v>1440</v>
      </c>
      <c r="C104" s="167" t="s">
        <v>1439</v>
      </c>
      <c r="D104" s="167" t="s">
        <v>1438</v>
      </c>
      <c r="E104" s="167" t="s">
        <v>492</v>
      </c>
      <c r="F104" s="167" t="s">
        <v>365</v>
      </c>
      <c r="G104" s="166">
        <v>12273.913463703419</v>
      </c>
    </row>
    <row r="105" spans="1:7" x14ac:dyDescent="0.3">
      <c r="A105" s="167" t="s">
        <v>759</v>
      </c>
      <c r="B105" s="167" t="s">
        <v>1437</v>
      </c>
      <c r="C105" s="167" t="s">
        <v>796</v>
      </c>
      <c r="D105" s="167" t="s">
        <v>930</v>
      </c>
      <c r="E105" s="167" t="s">
        <v>527</v>
      </c>
      <c r="F105" s="167" t="s">
        <v>474</v>
      </c>
      <c r="G105" s="166">
        <v>5840.4392354445326</v>
      </c>
    </row>
    <row r="106" spans="1:7" x14ac:dyDescent="0.3">
      <c r="A106" s="167" t="s">
        <v>414</v>
      </c>
      <c r="B106" s="167" t="s">
        <v>1436</v>
      </c>
      <c r="C106" s="167" t="s">
        <v>1435</v>
      </c>
      <c r="D106" s="167" t="s">
        <v>1434</v>
      </c>
      <c r="E106" s="167" t="s">
        <v>635</v>
      </c>
      <c r="F106" s="167" t="s">
        <v>474</v>
      </c>
      <c r="G106" s="166">
        <v>21686.395558644534</v>
      </c>
    </row>
    <row r="107" spans="1:7" x14ac:dyDescent="0.3">
      <c r="A107" s="167" t="s">
        <v>643</v>
      </c>
      <c r="B107" s="167" t="s">
        <v>1433</v>
      </c>
      <c r="C107" s="167" t="s">
        <v>1432</v>
      </c>
      <c r="D107" s="167" t="s">
        <v>1431</v>
      </c>
      <c r="E107" s="167" t="s">
        <v>1430</v>
      </c>
      <c r="F107" s="167" t="s">
        <v>367</v>
      </c>
      <c r="G107" s="166">
        <v>27495.575594330418</v>
      </c>
    </row>
    <row r="108" spans="1:7" x14ac:dyDescent="0.3">
      <c r="A108" s="167" t="s">
        <v>522</v>
      </c>
      <c r="B108" s="167" t="s">
        <v>1429</v>
      </c>
      <c r="C108" s="167" t="s">
        <v>1428</v>
      </c>
      <c r="D108" s="167" t="s">
        <v>1284</v>
      </c>
      <c r="E108" s="167" t="s">
        <v>335</v>
      </c>
      <c r="F108" s="167" t="s">
        <v>365</v>
      </c>
      <c r="G108" s="166">
        <v>3939.4985574757193</v>
      </c>
    </row>
    <row r="109" spans="1:7" x14ac:dyDescent="0.3">
      <c r="A109" s="167" t="s">
        <v>861</v>
      </c>
      <c r="B109" s="167" t="s">
        <v>1427</v>
      </c>
      <c r="C109" s="167" t="s">
        <v>1207</v>
      </c>
      <c r="D109" s="167" t="s">
        <v>1426</v>
      </c>
      <c r="E109" s="167" t="s">
        <v>527</v>
      </c>
      <c r="F109" s="167" t="s">
        <v>469</v>
      </c>
      <c r="G109" s="166">
        <v>23729.317360410176</v>
      </c>
    </row>
    <row r="110" spans="1:7" x14ac:dyDescent="0.3">
      <c r="A110" s="167" t="s">
        <v>138</v>
      </c>
      <c r="B110" s="167" t="s">
        <v>1425</v>
      </c>
      <c r="C110" s="167" t="s">
        <v>1424</v>
      </c>
      <c r="D110" s="167" t="s">
        <v>1423</v>
      </c>
      <c r="E110" s="167" t="s">
        <v>651</v>
      </c>
      <c r="F110" s="167" t="s">
        <v>1396</v>
      </c>
      <c r="G110" s="166">
        <v>2138.3568419737876</v>
      </c>
    </row>
    <row r="111" spans="1:7" x14ac:dyDescent="0.3">
      <c r="A111" s="167" t="s">
        <v>432</v>
      </c>
      <c r="B111" s="167" t="s">
        <v>1421</v>
      </c>
      <c r="C111" s="167" t="s">
        <v>1422</v>
      </c>
      <c r="D111" s="167" t="s">
        <v>1408</v>
      </c>
      <c r="E111" s="167" t="s">
        <v>876</v>
      </c>
      <c r="F111" s="167" t="s">
        <v>367</v>
      </c>
      <c r="G111" s="166">
        <v>8643.173447379193</v>
      </c>
    </row>
    <row r="112" spans="1:7" x14ac:dyDescent="0.3">
      <c r="A112" s="167" t="s">
        <v>727</v>
      </c>
      <c r="B112" s="167" t="s">
        <v>1421</v>
      </c>
      <c r="C112" s="167" t="s">
        <v>1420</v>
      </c>
      <c r="D112" s="167" t="s">
        <v>640</v>
      </c>
      <c r="E112" s="167" t="s">
        <v>639</v>
      </c>
      <c r="F112" s="167" t="s">
        <v>356</v>
      </c>
      <c r="G112" s="166">
        <v>8926.5230452875749</v>
      </c>
    </row>
    <row r="113" spans="1:7" x14ac:dyDescent="0.3">
      <c r="A113" s="167" t="s">
        <v>336</v>
      </c>
      <c r="B113" s="167" t="s">
        <v>1419</v>
      </c>
      <c r="C113" s="167" t="s">
        <v>1418</v>
      </c>
      <c r="D113" s="167" t="s">
        <v>528</v>
      </c>
      <c r="E113" s="167" t="s">
        <v>527</v>
      </c>
      <c r="F113" s="167" t="s">
        <v>367</v>
      </c>
      <c r="G113" s="166">
        <v>5149.6624621623087</v>
      </c>
    </row>
    <row r="114" spans="1:7" x14ac:dyDescent="0.3">
      <c r="A114" s="167" t="s">
        <v>688</v>
      </c>
      <c r="B114" s="167" t="s">
        <v>1417</v>
      </c>
      <c r="C114" s="167" t="s">
        <v>1416</v>
      </c>
      <c r="D114" s="167" t="s">
        <v>545</v>
      </c>
      <c r="E114" s="167" t="s">
        <v>544</v>
      </c>
      <c r="F114" s="167" t="s">
        <v>365</v>
      </c>
      <c r="G114" s="166">
        <v>971.67406727153957</v>
      </c>
    </row>
    <row r="115" spans="1:7" x14ac:dyDescent="0.3">
      <c r="A115" s="167" t="s">
        <v>561</v>
      </c>
      <c r="B115" s="167" t="s">
        <v>1415</v>
      </c>
      <c r="C115" s="167" t="s">
        <v>1414</v>
      </c>
      <c r="D115" s="167" t="s">
        <v>884</v>
      </c>
      <c r="E115" s="167" t="s">
        <v>502</v>
      </c>
      <c r="F115" s="167" t="s">
        <v>474</v>
      </c>
      <c r="G115" s="166">
        <v>18599.601193707462</v>
      </c>
    </row>
    <row r="116" spans="1:7" x14ac:dyDescent="0.3">
      <c r="A116" s="167" t="s">
        <v>861</v>
      </c>
      <c r="B116" s="167" t="s">
        <v>1413</v>
      </c>
      <c r="C116" s="167" t="s">
        <v>1412</v>
      </c>
      <c r="D116" s="167" t="s">
        <v>1411</v>
      </c>
      <c r="E116" s="167" t="s">
        <v>631</v>
      </c>
      <c r="F116" s="167" t="s">
        <v>469</v>
      </c>
      <c r="G116" s="166">
        <v>13970.708595064634</v>
      </c>
    </row>
    <row r="117" spans="1:7" x14ac:dyDescent="0.3">
      <c r="A117" s="167" t="s">
        <v>638</v>
      </c>
      <c r="B117" s="167" t="s">
        <v>1410</v>
      </c>
      <c r="C117" s="167" t="s">
        <v>1409</v>
      </c>
      <c r="D117" s="167" t="s">
        <v>1408</v>
      </c>
      <c r="E117" s="167" t="s">
        <v>876</v>
      </c>
      <c r="F117" s="167" t="s">
        <v>367</v>
      </c>
      <c r="G117" s="166">
        <v>24215.094372884563</v>
      </c>
    </row>
    <row r="118" spans="1:7" x14ac:dyDescent="0.3">
      <c r="A118" s="167" t="s">
        <v>1407</v>
      </c>
      <c r="B118" s="167" t="s">
        <v>1406</v>
      </c>
      <c r="C118" s="167" t="s">
        <v>1405</v>
      </c>
      <c r="D118" s="167" t="s">
        <v>1404</v>
      </c>
      <c r="E118" s="167" t="s">
        <v>1403</v>
      </c>
      <c r="F118" s="167" t="s">
        <v>367</v>
      </c>
      <c r="G118" s="166">
        <v>10719.234276826261</v>
      </c>
    </row>
    <row r="119" spans="1:7" x14ac:dyDescent="0.3">
      <c r="A119" s="167" t="s">
        <v>522</v>
      </c>
      <c r="B119" s="167" t="s">
        <v>1402</v>
      </c>
      <c r="C119" s="167" t="s">
        <v>1401</v>
      </c>
      <c r="D119" s="167" t="s">
        <v>992</v>
      </c>
      <c r="E119" s="167" t="s">
        <v>337</v>
      </c>
      <c r="F119" s="167" t="s">
        <v>365</v>
      </c>
      <c r="G119" s="166">
        <v>26276.919386231122</v>
      </c>
    </row>
    <row r="120" spans="1:7" x14ac:dyDescent="0.3">
      <c r="A120" s="167" t="s">
        <v>861</v>
      </c>
      <c r="B120" s="167" t="s">
        <v>1400</v>
      </c>
      <c r="C120" s="167" t="s">
        <v>1399</v>
      </c>
      <c r="D120" s="167" t="s">
        <v>1398</v>
      </c>
      <c r="E120" s="167" t="s">
        <v>827</v>
      </c>
      <c r="F120" s="167" t="s">
        <v>469</v>
      </c>
      <c r="G120" s="166">
        <v>19504.803787800789</v>
      </c>
    </row>
    <row r="121" spans="1:7" x14ac:dyDescent="0.3">
      <c r="A121" s="167" t="s">
        <v>138</v>
      </c>
      <c r="B121" s="167" t="s">
        <v>1395</v>
      </c>
      <c r="C121" s="167" t="s">
        <v>1397</v>
      </c>
      <c r="D121" s="167" t="s">
        <v>465</v>
      </c>
      <c r="E121" s="167" t="s">
        <v>464</v>
      </c>
      <c r="F121" s="167" t="s">
        <v>1396</v>
      </c>
      <c r="G121" s="166">
        <v>8272.7934473043915</v>
      </c>
    </row>
    <row r="122" spans="1:7" x14ac:dyDescent="0.3">
      <c r="A122" s="167" t="s">
        <v>336</v>
      </c>
      <c r="B122" s="167" t="s">
        <v>1395</v>
      </c>
      <c r="C122" s="167" t="s">
        <v>1394</v>
      </c>
      <c r="D122" s="167" t="s">
        <v>1393</v>
      </c>
      <c r="E122" s="167" t="s">
        <v>527</v>
      </c>
      <c r="F122" s="167" t="s">
        <v>367</v>
      </c>
      <c r="G122" s="166">
        <v>28518.253266172513</v>
      </c>
    </row>
    <row r="123" spans="1:7" x14ac:dyDescent="0.3">
      <c r="A123" s="167" t="s">
        <v>138</v>
      </c>
      <c r="B123" s="167" t="s">
        <v>1392</v>
      </c>
      <c r="C123" s="167" t="s">
        <v>477</v>
      </c>
      <c r="D123" s="167" t="s">
        <v>1391</v>
      </c>
      <c r="E123" s="167" t="s">
        <v>1390</v>
      </c>
      <c r="F123" s="167" t="s">
        <v>365</v>
      </c>
      <c r="G123" s="166">
        <v>13928.155243219067</v>
      </c>
    </row>
    <row r="124" spans="1:7" x14ac:dyDescent="0.3">
      <c r="A124" s="167" t="s">
        <v>1051</v>
      </c>
      <c r="B124" s="167" t="s">
        <v>1389</v>
      </c>
      <c r="C124" s="167" t="s">
        <v>1388</v>
      </c>
      <c r="D124" s="167" t="s">
        <v>1002</v>
      </c>
      <c r="E124" s="167" t="s">
        <v>1001</v>
      </c>
      <c r="F124" s="167" t="s">
        <v>373</v>
      </c>
      <c r="G124" s="166">
        <v>16352.027622896927</v>
      </c>
    </row>
    <row r="125" spans="1:7" x14ac:dyDescent="0.3">
      <c r="A125" s="167" t="s">
        <v>138</v>
      </c>
      <c r="B125" s="167" t="s">
        <v>1387</v>
      </c>
      <c r="C125" s="167" t="s">
        <v>1386</v>
      </c>
      <c r="D125" s="167" t="s">
        <v>1385</v>
      </c>
      <c r="E125" s="167" t="s">
        <v>1384</v>
      </c>
      <c r="F125" s="167" t="s">
        <v>365</v>
      </c>
      <c r="G125" s="166">
        <v>13533.66522634305</v>
      </c>
    </row>
    <row r="126" spans="1:7" x14ac:dyDescent="0.3">
      <c r="A126" s="167" t="s">
        <v>152</v>
      </c>
      <c r="B126" s="167" t="s">
        <v>1383</v>
      </c>
      <c r="C126" s="167" t="s">
        <v>1382</v>
      </c>
      <c r="D126" s="167" t="s">
        <v>582</v>
      </c>
      <c r="E126" s="167" t="s">
        <v>507</v>
      </c>
      <c r="F126" s="167" t="s">
        <v>365</v>
      </c>
      <c r="G126" s="166">
        <v>24691.978050148835</v>
      </c>
    </row>
    <row r="127" spans="1:7" x14ac:dyDescent="0.3">
      <c r="A127" s="167" t="s">
        <v>138</v>
      </c>
      <c r="B127" s="167" t="s">
        <v>1381</v>
      </c>
      <c r="C127" s="167" t="s">
        <v>1380</v>
      </c>
      <c r="D127" s="167" t="s">
        <v>549</v>
      </c>
      <c r="E127" s="167" t="s">
        <v>548</v>
      </c>
      <c r="F127" s="167" t="s">
        <v>365</v>
      </c>
      <c r="G127" s="166">
        <v>2802.2572774601772</v>
      </c>
    </row>
    <row r="128" spans="1:7" x14ac:dyDescent="0.3">
      <c r="A128" s="167" t="s">
        <v>643</v>
      </c>
      <c r="B128" s="167" t="s">
        <v>1379</v>
      </c>
      <c r="C128" s="167" t="s">
        <v>1378</v>
      </c>
      <c r="D128" s="167" t="s">
        <v>708</v>
      </c>
      <c r="E128" s="167" t="s">
        <v>707</v>
      </c>
      <c r="F128" s="167" t="s">
        <v>367</v>
      </c>
      <c r="G128" s="166">
        <v>10596.467667163051</v>
      </c>
    </row>
    <row r="129" spans="1:7" x14ac:dyDescent="0.3">
      <c r="A129" s="167" t="s">
        <v>1377</v>
      </c>
      <c r="B129" s="167" t="s">
        <v>1376</v>
      </c>
      <c r="C129" s="167" t="s">
        <v>1375</v>
      </c>
      <c r="D129" s="167" t="s">
        <v>966</v>
      </c>
      <c r="E129" s="167" t="s">
        <v>614</v>
      </c>
      <c r="F129" s="167" t="s">
        <v>474</v>
      </c>
      <c r="G129" s="166">
        <v>14667.063745107878</v>
      </c>
    </row>
    <row r="130" spans="1:7" x14ac:dyDescent="0.3">
      <c r="A130" s="167" t="s">
        <v>336</v>
      </c>
      <c r="B130" s="167" t="s">
        <v>1374</v>
      </c>
      <c r="C130" s="167" t="s">
        <v>1373</v>
      </c>
      <c r="D130" s="167" t="s">
        <v>1372</v>
      </c>
      <c r="E130" s="167" t="s">
        <v>588</v>
      </c>
      <c r="F130" s="167" t="s">
        <v>367</v>
      </c>
      <c r="G130" s="166">
        <v>20208.212265277714</v>
      </c>
    </row>
    <row r="131" spans="1:7" x14ac:dyDescent="0.3">
      <c r="A131" s="167" t="s">
        <v>196</v>
      </c>
      <c r="B131" s="167" t="s">
        <v>1371</v>
      </c>
      <c r="C131" s="167" t="s">
        <v>1370</v>
      </c>
      <c r="D131" s="167" t="s">
        <v>1173</v>
      </c>
      <c r="E131" s="167" t="s">
        <v>337</v>
      </c>
      <c r="F131" s="167" t="s">
        <v>367</v>
      </c>
      <c r="G131" s="166">
        <v>29114.431688649936</v>
      </c>
    </row>
    <row r="132" spans="1:7" x14ac:dyDescent="0.3">
      <c r="A132" s="167" t="s">
        <v>336</v>
      </c>
      <c r="B132" s="167" t="s">
        <v>1369</v>
      </c>
      <c r="C132" s="167" t="s">
        <v>1368</v>
      </c>
      <c r="D132" s="167" t="s">
        <v>1367</v>
      </c>
      <c r="E132" s="167" t="s">
        <v>1248</v>
      </c>
      <c r="F132" s="167" t="s">
        <v>367</v>
      </c>
      <c r="G132" s="166">
        <v>3184.4864954168438</v>
      </c>
    </row>
    <row r="133" spans="1:7" x14ac:dyDescent="0.3">
      <c r="A133" s="167" t="s">
        <v>923</v>
      </c>
      <c r="B133" s="167" t="s">
        <v>1366</v>
      </c>
      <c r="C133" s="167" t="s">
        <v>1365</v>
      </c>
      <c r="D133" s="167" t="s">
        <v>1027</v>
      </c>
      <c r="E133" s="167" t="s">
        <v>647</v>
      </c>
      <c r="F133" s="167" t="s">
        <v>365</v>
      </c>
      <c r="G133" s="166">
        <v>13726.159097817017</v>
      </c>
    </row>
    <row r="134" spans="1:7" x14ac:dyDescent="0.3">
      <c r="A134" s="167" t="s">
        <v>1039</v>
      </c>
      <c r="B134" s="167" t="s">
        <v>1364</v>
      </c>
      <c r="C134" s="167" t="s">
        <v>1363</v>
      </c>
      <c r="D134" s="167" t="s">
        <v>1362</v>
      </c>
      <c r="E134" s="167" t="s">
        <v>842</v>
      </c>
      <c r="F134" s="167" t="s">
        <v>356</v>
      </c>
      <c r="G134" s="166">
        <v>15906.30041420339</v>
      </c>
    </row>
    <row r="135" spans="1:7" x14ac:dyDescent="0.3">
      <c r="A135" s="167" t="s">
        <v>534</v>
      </c>
      <c r="B135" s="167" t="s">
        <v>1361</v>
      </c>
      <c r="C135" s="167" t="s">
        <v>1360</v>
      </c>
      <c r="D135" s="167" t="s">
        <v>1359</v>
      </c>
      <c r="E135" s="167" t="s">
        <v>507</v>
      </c>
      <c r="F135" s="167" t="s">
        <v>365</v>
      </c>
      <c r="G135" s="166">
        <v>11448.648936677806</v>
      </c>
    </row>
    <row r="136" spans="1:7" x14ac:dyDescent="0.3">
      <c r="A136" s="167" t="s">
        <v>138</v>
      </c>
      <c r="B136" s="167" t="s">
        <v>1358</v>
      </c>
      <c r="C136" s="167" t="s">
        <v>1357</v>
      </c>
      <c r="D136" s="167" t="s">
        <v>1356</v>
      </c>
      <c r="E136" s="167" t="s">
        <v>335</v>
      </c>
      <c r="F136" s="167" t="s">
        <v>365</v>
      </c>
      <c r="G136" s="166">
        <v>29085.286438143681</v>
      </c>
    </row>
    <row r="137" spans="1:7" x14ac:dyDescent="0.3">
      <c r="A137" s="167" t="s">
        <v>138</v>
      </c>
      <c r="B137" s="167" t="s">
        <v>176</v>
      </c>
      <c r="C137" s="167" t="s">
        <v>1355</v>
      </c>
      <c r="D137" s="167" t="s">
        <v>966</v>
      </c>
      <c r="E137" s="167" t="s">
        <v>614</v>
      </c>
      <c r="F137" s="167" t="s">
        <v>365</v>
      </c>
      <c r="G137" s="166">
        <v>28977.100465191474</v>
      </c>
    </row>
    <row r="138" spans="1:7" x14ac:dyDescent="0.3">
      <c r="A138" s="167" t="s">
        <v>138</v>
      </c>
      <c r="B138" s="167" t="s">
        <v>1354</v>
      </c>
      <c r="C138" s="167" t="s">
        <v>1335</v>
      </c>
      <c r="D138" s="167" t="s">
        <v>1353</v>
      </c>
      <c r="E138" s="167" t="s">
        <v>651</v>
      </c>
      <c r="F138" s="167" t="s">
        <v>365</v>
      </c>
      <c r="G138" s="166">
        <v>16978.836987137809</v>
      </c>
    </row>
    <row r="139" spans="1:7" x14ac:dyDescent="0.3">
      <c r="A139" s="167" t="s">
        <v>518</v>
      </c>
      <c r="B139" s="167" t="s">
        <v>1352</v>
      </c>
      <c r="C139" s="167" t="s">
        <v>1351</v>
      </c>
      <c r="D139" s="167" t="s">
        <v>1350</v>
      </c>
      <c r="E139" s="167" t="s">
        <v>1349</v>
      </c>
      <c r="F139" s="167" t="s">
        <v>365</v>
      </c>
      <c r="G139" s="166">
        <v>21406.336926378506</v>
      </c>
    </row>
    <row r="140" spans="1:7" x14ac:dyDescent="0.3">
      <c r="A140" s="167" t="s">
        <v>1181</v>
      </c>
      <c r="B140" s="167" t="s">
        <v>1348</v>
      </c>
      <c r="C140" s="167" t="s">
        <v>1347</v>
      </c>
      <c r="D140" s="167" t="s">
        <v>1346</v>
      </c>
      <c r="E140" s="167" t="s">
        <v>1345</v>
      </c>
      <c r="F140" s="167" t="s">
        <v>356</v>
      </c>
      <c r="G140" s="166">
        <v>27993.57900154102</v>
      </c>
    </row>
    <row r="141" spans="1:7" x14ac:dyDescent="0.3">
      <c r="A141" s="167" t="s">
        <v>861</v>
      </c>
      <c r="B141" s="167" t="s">
        <v>1344</v>
      </c>
      <c r="C141" s="167" t="s">
        <v>1343</v>
      </c>
      <c r="D141" s="167" t="s">
        <v>770</v>
      </c>
      <c r="E141" s="167" t="s">
        <v>592</v>
      </c>
      <c r="F141" s="167" t="s">
        <v>469</v>
      </c>
      <c r="G141" s="166">
        <v>6860.061007181097</v>
      </c>
    </row>
    <row r="142" spans="1:7" x14ac:dyDescent="0.3">
      <c r="A142" s="167" t="s">
        <v>336</v>
      </c>
      <c r="B142" s="167" t="s">
        <v>1342</v>
      </c>
      <c r="C142" s="167" t="s">
        <v>1341</v>
      </c>
      <c r="D142" s="167" t="s">
        <v>1340</v>
      </c>
      <c r="E142" s="167" t="s">
        <v>507</v>
      </c>
      <c r="F142" s="167" t="s">
        <v>367</v>
      </c>
      <c r="G142" s="166">
        <v>11944.113904102544</v>
      </c>
    </row>
    <row r="143" spans="1:7" x14ac:dyDescent="0.3">
      <c r="A143" s="167" t="s">
        <v>1339</v>
      </c>
      <c r="B143" s="167" t="s">
        <v>1338</v>
      </c>
      <c r="C143" s="167" t="s">
        <v>1337</v>
      </c>
      <c r="D143" s="167" t="s">
        <v>1312</v>
      </c>
      <c r="E143" s="167" t="s">
        <v>614</v>
      </c>
      <c r="F143" s="167" t="s">
        <v>365</v>
      </c>
      <c r="G143" s="166">
        <v>11183.65585374191</v>
      </c>
    </row>
    <row r="144" spans="1:7" x14ac:dyDescent="0.3">
      <c r="A144" s="167" t="s">
        <v>336</v>
      </c>
      <c r="B144" s="167" t="s">
        <v>1336</v>
      </c>
      <c r="C144" s="167" t="s">
        <v>1335</v>
      </c>
      <c r="D144" s="167" t="s">
        <v>692</v>
      </c>
      <c r="E144" s="167" t="s">
        <v>464</v>
      </c>
      <c r="F144" s="167" t="s">
        <v>367</v>
      </c>
      <c r="G144" s="166">
        <v>1593.90601113516</v>
      </c>
    </row>
    <row r="145" spans="1:7" x14ac:dyDescent="0.3">
      <c r="A145" s="167" t="s">
        <v>837</v>
      </c>
      <c r="B145" s="167" t="s">
        <v>1334</v>
      </c>
      <c r="C145" s="167" t="s">
        <v>1333</v>
      </c>
      <c r="D145" s="167" t="s">
        <v>558</v>
      </c>
      <c r="E145" s="167" t="s">
        <v>557</v>
      </c>
      <c r="F145" s="167" t="s">
        <v>356</v>
      </c>
      <c r="G145" s="166">
        <v>25704.73576076252</v>
      </c>
    </row>
    <row r="146" spans="1:7" x14ac:dyDescent="0.3">
      <c r="A146" s="167" t="s">
        <v>522</v>
      </c>
      <c r="B146" s="167" t="s">
        <v>1332</v>
      </c>
      <c r="C146" s="167" t="s">
        <v>1331</v>
      </c>
      <c r="D146" s="167" t="s">
        <v>1330</v>
      </c>
      <c r="E146" s="167" t="s">
        <v>890</v>
      </c>
      <c r="F146" s="167" t="s">
        <v>365</v>
      </c>
      <c r="G146" s="166">
        <v>10994.873146122776</v>
      </c>
    </row>
    <row r="147" spans="1:7" x14ac:dyDescent="0.3">
      <c r="A147" s="167" t="s">
        <v>643</v>
      </c>
      <c r="B147" s="167" t="s">
        <v>1329</v>
      </c>
      <c r="C147" s="167" t="s">
        <v>542</v>
      </c>
      <c r="D147" s="167" t="s">
        <v>1328</v>
      </c>
      <c r="E147" s="167" t="s">
        <v>1327</v>
      </c>
      <c r="F147" s="167" t="s">
        <v>367</v>
      </c>
      <c r="G147" s="166">
        <v>16120.977898530688</v>
      </c>
    </row>
    <row r="148" spans="1:7" x14ac:dyDescent="0.3">
      <c r="A148" s="167" t="s">
        <v>688</v>
      </c>
      <c r="B148" s="167" t="s">
        <v>1326</v>
      </c>
      <c r="C148" s="167" t="s">
        <v>1325</v>
      </c>
      <c r="D148" s="167" t="s">
        <v>1324</v>
      </c>
      <c r="E148" s="167" t="s">
        <v>1323</v>
      </c>
      <c r="F148" s="167" t="s">
        <v>365</v>
      </c>
      <c r="G148" s="166">
        <v>23235.868340227866</v>
      </c>
    </row>
    <row r="149" spans="1:7" x14ac:dyDescent="0.3">
      <c r="A149" s="167" t="s">
        <v>518</v>
      </c>
      <c r="B149" s="167" t="s">
        <v>1322</v>
      </c>
      <c r="C149" s="167" t="s">
        <v>1321</v>
      </c>
      <c r="D149" s="167" t="s">
        <v>1059</v>
      </c>
      <c r="E149" s="167" t="s">
        <v>1058</v>
      </c>
      <c r="F149" s="167" t="s">
        <v>365</v>
      </c>
      <c r="G149" s="166">
        <v>2026.5769398760835</v>
      </c>
    </row>
    <row r="150" spans="1:7" x14ac:dyDescent="0.3">
      <c r="A150" s="167" t="s">
        <v>1151</v>
      </c>
      <c r="B150" s="167" t="s">
        <v>1320</v>
      </c>
      <c r="C150" s="167" t="s">
        <v>1319</v>
      </c>
      <c r="D150" s="167" t="s">
        <v>1318</v>
      </c>
      <c r="E150" s="167" t="s">
        <v>614</v>
      </c>
      <c r="F150" s="167" t="s">
        <v>367</v>
      </c>
      <c r="G150" s="166">
        <v>5687.9315493312934</v>
      </c>
    </row>
    <row r="151" spans="1:7" x14ac:dyDescent="0.3">
      <c r="A151" s="167" t="s">
        <v>866</v>
      </c>
      <c r="B151" s="167" t="s">
        <v>1317</v>
      </c>
      <c r="C151" s="167" t="s">
        <v>1316</v>
      </c>
      <c r="D151" s="167" t="s">
        <v>1315</v>
      </c>
      <c r="E151" s="167" t="s">
        <v>557</v>
      </c>
      <c r="F151" s="167" t="s">
        <v>356</v>
      </c>
      <c r="G151" s="166">
        <v>23993.770256469874</v>
      </c>
    </row>
    <row r="152" spans="1:7" x14ac:dyDescent="0.3">
      <c r="A152" s="167" t="s">
        <v>643</v>
      </c>
      <c r="B152" s="167" t="s">
        <v>1314</v>
      </c>
      <c r="C152" s="167" t="s">
        <v>1313</v>
      </c>
      <c r="D152" s="167" t="s">
        <v>1312</v>
      </c>
      <c r="E152" s="167" t="s">
        <v>614</v>
      </c>
      <c r="F152" s="167" t="s">
        <v>367</v>
      </c>
      <c r="G152" s="166">
        <v>4716.5796652360677</v>
      </c>
    </row>
    <row r="153" spans="1:7" x14ac:dyDescent="0.3">
      <c r="A153" s="167" t="s">
        <v>432</v>
      </c>
      <c r="B153" s="167" t="s">
        <v>1311</v>
      </c>
      <c r="C153" s="167" t="s">
        <v>1310</v>
      </c>
      <c r="D153" s="167" t="s">
        <v>465</v>
      </c>
      <c r="E153" s="167" t="s">
        <v>464</v>
      </c>
      <c r="F153" s="167" t="s">
        <v>367</v>
      </c>
      <c r="G153" s="166">
        <v>16608.68469816705</v>
      </c>
    </row>
    <row r="154" spans="1:7" x14ac:dyDescent="0.3">
      <c r="A154" s="167" t="s">
        <v>138</v>
      </c>
      <c r="B154" s="167" t="s">
        <v>1309</v>
      </c>
      <c r="C154" s="167" t="s">
        <v>1308</v>
      </c>
      <c r="D154" s="167" t="s">
        <v>1307</v>
      </c>
      <c r="E154" s="167" t="s">
        <v>527</v>
      </c>
      <c r="F154" s="167" t="s">
        <v>365</v>
      </c>
      <c r="G154" s="166">
        <v>22016.428953216357</v>
      </c>
    </row>
    <row r="155" spans="1:7" x14ac:dyDescent="0.3">
      <c r="A155" s="167" t="s">
        <v>518</v>
      </c>
      <c r="B155" s="167" t="s">
        <v>1303</v>
      </c>
      <c r="C155" s="167" t="s">
        <v>1306</v>
      </c>
      <c r="D155" s="167" t="s">
        <v>1305</v>
      </c>
      <c r="E155" s="167" t="s">
        <v>1304</v>
      </c>
      <c r="F155" s="167" t="s">
        <v>365</v>
      </c>
      <c r="G155" s="166">
        <v>13356.418765593256</v>
      </c>
    </row>
    <row r="156" spans="1:7" x14ac:dyDescent="0.3">
      <c r="A156" s="167" t="s">
        <v>977</v>
      </c>
      <c r="B156" s="167" t="s">
        <v>1303</v>
      </c>
      <c r="C156" s="167" t="s">
        <v>721</v>
      </c>
      <c r="D156" s="167" t="s">
        <v>1302</v>
      </c>
      <c r="E156" s="167" t="s">
        <v>1301</v>
      </c>
      <c r="F156" s="167" t="s">
        <v>356</v>
      </c>
      <c r="G156" s="166">
        <v>19318.421843186505</v>
      </c>
    </row>
    <row r="157" spans="1:7" x14ac:dyDescent="0.3">
      <c r="A157" s="167" t="s">
        <v>138</v>
      </c>
      <c r="B157" s="167" t="s">
        <v>1300</v>
      </c>
      <c r="C157" s="167" t="s">
        <v>1299</v>
      </c>
      <c r="D157" s="167" t="s">
        <v>1298</v>
      </c>
      <c r="E157" s="167" t="s">
        <v>464</v>
      </c>
      <c r="F157" s="167" t="s">
        <v>365</v>
      </c>
      <c r="G157" s="166">
        <v>5615.1652139196694</v>
      </c>
    </row>
    <row r="158" spans="1:7" x14ac:dyDescent="0.3">
      <c r="A158" s="167" t="s">
        <v>138</v>
      </c>
      <c r="B158" s="167" t="s">
        <v>1297</v>
      </c>
      <c r="C158" s="167" t="s">
        <v>1296</v>
      </c>
      <c r="D158" s="167" t="s">
        <v>1295</v>
      </c>
      <c r="E158" s="167" t="s">
        <v>1294</v>
      </c>
      <c r="F158" s="167" t="s">
        <v>365</v>
      </c>
      <c r="G158" s="166">
        <v>27486.571668781606</v>
      </c>
    </row>
    <row r="159" spans="1:7" x14ac:dyDescent="0.3">
      <c r="A159" s="167" t="s">
        <v>1151</v>
      </c>
      <c r="B159" s="167" t="s">
        <v>1293</v>
      </c>
      <c r="C159" s="167" t="s">
        <v>1292</v>
      </c>
      <c r="D159" s="167" t="s">
        <v>1291</v>
      </c>
      <c r="E159" s="167" t="s">
        <v>1290</v>
      </c>
      <c r="F159" s="167" t="s">
        <v>367</v>
      </c>
      <c r="G159" s="166">
        <v>20575.853821356486</v>
      </c>
    </row>
    <row r="160" spans="1:7" x14ac:dyDescent="0.3">
      <c r="A160" s="167" t="s">
        <v>522</v>
      </c>
      <c r="B160" s="167" t="s">
        <v>1289</v>
      </c>
      <c r="C160" s="167" t="s">
        <v>1288</v>
      </c>
      <c r="D160" s="167" t="s">
        <v>1287</v>
      </c>
      <c r="E160" s="167" t="s">
        <v>337</v>
      </c>
      <c r="F160" s="167" t="s">
        <v>365</v>
      </c>
      <c r="G160" s="166">
        <v>11161.347392656362</v>
      </c>
    </row>
    <row r="161" spans="1:7" x14ac:dyDescent="0.3">
      <c r="A161" s="167" t="s">
        <v>522</v>
      </c>
      <c r="B161" s="167" t="s">
        <v>1286</v>
      </c>
      <c r="C161" s="167" t="s">
        <v>1285</v>
      </c>
      <c r="D161" s="167" t="s">
        <v>1284</v>
      </c>
      <c r="E161" s="167" t="s">
        <v>335</v>
      </c>
      <c r="F161" s="167" t="s">
        <v>367</v>
      </c>
      <c r="G161" s="166">
        <v>15631.646067787133</v>
      </c>
    </row>
    <row r="162" spans="1:7" x14ac:dyDescent="0.3">
      <c r="A162" s="167" t="s">
        <v>1181</v>
      </c>
      <c r="B162" s="167" t="s">
        <v>377</v>
      </c>
      <c r="C162" s="167" t="s">
        <v>1283</v>
      </c>
      <c r="D162" s="167" t="s">
        <v>1282</v>
      </c>
      <c r="E162" s="167" t="s">
        <v>838</v>
      </c>
      <c r="F162" s="167" t="s">
        <v>356</v>
      </c>
      <c r="G162" s="166">
        <v>21843.852241946042</v>
      </c>
    </row>
    <row r="163" spans="1:7" x14ac:dyDescent="0.3">
      <c r="A163" s="167" t="s">
        <v>138</v>
      </c>
      <c r="B163" s="167" t="s">
        <v>1281</v>
      </c>
      <c r="C163" s="167" t="s">
        <v>1280</v>
      </c>
      <c r="D163" s="167" t="s">
        <v>896</v>
      </c>
      <c r="E163" s="167" t="s">
        <v>719</v>
      </c>
      <c r="F163" s="167" t="s">
        <v>365</v>
      </c>
      <c r="G163" s="166">
        <v>13789.458002578192</v>
      </c>
    </row>
    <row r="164" spans="1:7" x14ac:dyDescent="0.3">
      <c r="A164" s="167" t="s">
        <v>688</v>
      </c>
      <c r="B164" s="167" t="s">
        <v>1279</v>
      </c>
      <c r="C164" s="167" t="s">
        <v>1278</v>
      </c>
      <c r="D164" s="167" t="s">
        <v>1277</v>
      </c>
      <c r="E164" s="167" t="s">
        <v>1276</v>
      </c>
      <c r="F164" s="167" t="s">
        <v>365</v>
      </c>
      <c r="G164" s="166">
        <v>15293.556904193281</v>
      </c>
    </row>
    <row r="165" spans="1:7" x14ac:dyDescent="0.3">
      <c r="A165" s="167" t="s">
        <v>138</v>
      </c>
      <c r="B165" s="167" t="s">
        <v>1275</v>
      </c>
      <c r="C165" s="167" t="s">
        <v>1219</v>
      </c>
      <c r="D165" s="167" t="s">
        <v>776</v>
      </c>
      <c r="E165" s="167" t="s">
        <v>775</v>
      </c>
      <c r="F165" s="167" t="s">
        <v>365</v>
      </c>
      <c r="G165" s="166">
        <v>149.27292678020621</v>
      </c>
    </row>
    <row r="166" spans="1:7" x14ac:dyDescent="0.3">
      <c r="A166" s="167" t="s">
        <v>1181</v>
      </c>
      <c r="B166" s="167" t="s">
        <v>1274</v>
      </c>
      <c r="C166" s="167" t="s">
        <v>1170</v>
      </c>
      <c r="D166" s="167" t="s">
        <v>1273</v>
      </c>
      <c r="E166" s="167" t="s">
        <v>651</v>
      </c>
      <c r="F166" s="167" t="s">
        <v>356</v>
      </c>
      <c r="G166" s="166">
        <v>7675.5006630535663</v>
      </c>
    </row>
    <row r="167" spans="1:7" x14ac:dyDescent="0.3">
      <c r="A167" s="167" t="s">
        <v>348</v>
      </c>
      <c r="B167" s="167" t="s">
        <v>380</v>
      </c>
      <c r="C167" s="167" t="s">
        <v>903</v>
      </c>
      <c r="D167" s="167" t="s">
        <v>692</v>
      </c>
      <c r="E167" s="167" t="s">
        <v>635</v>
      </c>
      <c r="F167" s="167" t="s">
        <v>365</v>
      </c>
      <c r="G167" s="166">
        <v>22089.083428064638</v>
      </c>
    </row>
    <row r="168" spans="1:7" x14ac:dyDescent="0.3">
      <c r="A168" s="167" t="s">
        <v>861</v>
      </c>
      <c r="B168" s="167" t="s">
        <v>380</v>
      </c>
      <c r="C168" s="167" t="s">
        <v>1272</v>
      </c>
      <c r="D168" s="167" t="s">
        <v>503</v>
      </c>
      <c r="E168" s="167" t="s">
        <v>502</v>
      </c>
      <c r="F168" s="167" t="s">
        <v>469</v>
      </c>
      <c r="G168" s="166">
        <v>2721.1716593479027</v>
      </c>
    </row>
    <row r="169" spans="1:7" x14ac:dyDescent="0.3">
      <c r="A169" s="167" t="s">
        <v>336</v>
      </c>
      <c r="B169" s="167" t="s">
        <v>1271</v>
      </c>
      <c r="C169" s="167" t="s">
        <v>1270</v>
      </c>
      <c r="D169" s="167" t="s">
        <v>729</v>
      </c>
      <c r="E169" s="167" t="s">
        <v>728</v>
      </c>
      <c r="F169" s="167" t="s">
        <v>367</v>
      </c>
      <c r="G169" s="166">
        <v>10285.334896777778</v>
      </c>
    </row>
    <row r="170" spans="1:7" x14ac:dyDescent="0.3">
      <c r="A170" s="167" t="s">
        <v>506</v>
      </c>
      <c r="B170" s="167" t="s">
        <v>1269</v>
      </c>
      <c r="C170" s="167" t="s">
        <v>1268</v>
      </c>
      <c r="D170" s="167" t="s">
        <v>896</v>
      </c>
      <c r="E170" s="167" t="s">
        <v>719</v>
      </c>
      <c r="F170" s="167" t="s">
        <v>367</v>
      </c>
      <c r="G170" s="166">
        <v>29056.277186337073</v>
      </c>
    </row>
    <row r="171" spans="1:7" x14ac:dyDescent="0.3">
      <c r="A171" s="167" t="s">
        <v>522</v>
      </c>
      <c r="B171" s="167" t="s">
        <v>1267</v>
      </c>
      <c r="C171" s="167" t="s">
        <v>1266</v>
      </c>
      <c r="D171" s="167" t="s">
        <v>987</v>
      </c>
      <c r="E171" s="167" t="s">
        <v>607</v>
      </c>
      <c r="F171" s="167" t="s">
        <v>367</v>
      </c>
      <c r="G171" s="166">
        <v>13020.680677912373</v>
      </c>
    </row>
    <row r="172" spans="1:7" x14ac:dyDescent="0.3">
      <c r="A172" s="167" t="s">
        <v>643</v>
      </c>
      <c r="B172" s="167" t="s">
        <v>1265</v>
      </c>
      <c r="C172" s="167" t="s">
        <v>1264</v>
      </c>
      <c r="D172" s="167" t="s">
        <v>1263</v>
      </c>
      <c r="E172" s="167" t="s">
        <v>635</v>
      </c>
      <c r="F172" s="167" t="s">
        <v>367</v>
      </c>
      <c r="G172" s="166">
        <v>21390.539087512327</v>
      </c>
    </row>
    <row r="173" spans="1:7" x14ac:dyDescent="0.3">
      <c r="A173" s="167" t="s">
        <v>496</v>
      </c>
      <c r="B173" s="167" t="s">
        <v>1262</v>
      </c>
      <c r="C173" s="167" t="s">
        <v>1261</v>
      </c>
      <c r="D173" s="167" t="s">
        <v>624</v>
      </c>
      <c r="E173" s="167" t="s">
        <v>507</v>
      </c>
      <c r="F173" s="167" t="s">
        <v>373</v>
      </c>
      <c r="G173" s="166">
        <v>2214.2576726095285</v>
      </c>
    </row>
    <row r="174" spans="1:7" x14ac:dyDescent="0.3">
      <c r="A174" s="167" t="s">
        <v>1256</v>
      </c>
      <c r="B174" s="167" t="s">
        <v>1260</v>
      </c>
      <c r="C174" s="167" t="s">
        <v>1259</v>
      </c>
      <c r="D174" s="167" t="s">
        <v>1258</v>
      </c>
      <c r="E174" s="167" t="s">
        <v>1257</v>
      </c>
      <c r="F174" s="167" t="s">
        <v>365</v>
      </c>
      <c r="G174" s="166">
        <v>25592.909604210388</v>
      </c>
    </row>
    <row r="175" spans="1:7" x14ac:dyDescent="0.3">
      <c r="A175" s="167" t="s">
        <v>1256</v>
      </c>
      <c r="B175" s="167" t="s">
        <v>1255</v>
      </c>
      <c r="C175" s="167" t="s">
        <v>1254</v>
      </c>
      <c r="D175" s="167" t="s">
        <v>1253</v>
      </c>
      <c r="E175" s="167" t="s">
        <v>1252</v>
      </c>
      <c r="F175" s="167" t="s">
        <v>365</v>
      </c>
      <c r="G175" s="166">
        <v>15520.663989111979</v>
      </c>
    </row>
    <row r="176" spans="1:7" x14ac:dyDescent="0.3">
      <c r="A176" s="167" t="s">
        <v>336</v>
      </c>
      <c r="B176" s="167" t="s">
        <v>1251</v>
      </c>
      <c r="C176" s="167" t="s">
        <v>1250</v>
      </c>
      <c r="D176" s="167" t="s">
        <v>1249</v>
      </c>
      <c r="E176" s="167" t="s">
        <v>1248</v>
      </c>
      <c r="F176" s="167" t="s">
        <v>367</v>
      </c>
      <c r="G176" s="166">
        <v>2363.1329438015669</v>
      </c>
    </row>
    <row r="177" spans="1:7" x14ac:dyDescent="0.3">
      <c r="A177" s="167" t="s">
        <v>496</v>
      </c>
      <c r="B177" s="167" t="s">
        <v>1247</v>
      </c>
      <c r="C177" s="167" t="s">
        <v>1246</v>
      </c>
      <c r="D177" s="167" t="s">
        <v>1245</v>
      </c>
      <c r="E177" s="167" t="s">
        <v>1244</v>
      </c>
      <c r="F177" s="167" t="s">
        <v>356</v>
      </c>
      <c r="G177" s="166">
        <v>18546.720017218024</v>
      </c>
    </row>
    <row r="178" spans="1:7" x14ac:dyDescent="0.3">
      <c r="A178" s="167" t="s">
        <v>518</v>
      </c>
      <c r="B178" s="167" t="s">
        <v>1243</v>
      </c>
      <c r="C178" s="167" t="s">
        <v>1242</v>
      </c>
      <c r="D178" s="167" t="s">
        <v>1241</v>
      </c>
      <c r="E178" s="167" t="s">
        <v>1240</v>
      </c>
      <c r="F178" s="167" t="s">
        <v>365</v>
      </c>
      <c r="G178" s="166">
        <v>18731.507244492521</v>
      </c>
    </row>
    <row r="179" spans="1:7" x14ac:dyDescent="0.3">
      <c r="A179" s="167" t="s">
        <v>518</v>
      </c>
      <c r="B179" s="167" t="s">
        <v>1239</v>
      </c>
      <c r="C179" s="167" t="s">
        <v>1238</v>
      </c>
      <c r="D179" s="167" t="s">
        <v>1237</v>
      </c>
      <c r="E179" s="167" t="s">
        <v>1236</v>
      </c>
      <c r="F179" s="167" t="s">
        <v>365</v>
      </c>
      <c r="G179" s="166">
        <v>1972.2406642250712</v>
      </c>
    </row>
    <row r="180" spans="1:7" x14ac:dyDescent="0.3">
      <c r="A180" s="167" t="s">
        <v>837</v>
      </c>
      <c r="B180" s="167" t="s">
        <v>1235</v>
      </c>
      <c r="C180" s="167" t="s">
        <v>1195</v>
      </c>
      <c r="D180" s="167" t="s">
        <v>1234</v>
      </c>
      <c r="E180" s="167" t="s">
        <v>1233</v>
      </c>
      <c r="F180" s="167" t="s">
        <v>356</v>
      </c>
      <c r="G180" s="166">
        <v>11694.371197257949</v>
      </c>
    </row>
    <row r="181" spans="1:7" x14ac:dyDescent="0.3">
      <c r="A181" s="167" t="s">
        <v>479</v>
      </c>
      <c r="B181" s="167" t="s">
        <v>1232</v>
      </c>
      <c r="C181" s="167" t="s">
        <v>1231</v>
      </c>
      <c r="D181" s="167" t="s">
        <v>1230</v>
      </c>
      <c r="E181" s="167" t="s">
        <v>1229</v>
      </c>
      <c r="F181" s="167" t="s">
        <v>474</v>
      </c>
      <c r="G181" s="166">
        <v>1134.4403917700229</v>
      </c>
    </row>
    <row r="182" spans="1:7" x14ac:dyDescent="0.3">
      <c r="A182" s="167" t="s">
        <v>336</v>
      </c>
      <c r="B182" s="167" t="s">
        <v>161</v>
      </c>
      <c r="C182" s="167" t="s">
        <v>1228</v>
      </c>
      <c r="D182" s="167" t="s">
        <v>1227</v>
      </c>
      <c r="E182" s="167" t="s">
        <v>507</v>
      </c>
      <c r="F182" s="167" t="s">
        <v>367</v>
      </c>
      <c r="G182" s="166">
        <v>17739.569927128017</v>
      </c>
    </row>
    <row r="183" spans="1:7" x14ac:dyDescent="0.3">
      <c r="A183" s="167" t="s">
        <v>1176</v>
      </c>
      <c r="B183" s="167" t="s">
        <v>1226</v>
      </c>
      <c r="C183" s="167" t="s">
        <v>1225</v>
      </c>
      <c r="D183" s="167" t="s">
        <v>1224</v>
      </c>
      <c r="E183" s="167" t="s">
        <v>492</v>
      </c>
      <c r="F183" s="167" t="s">
        <v>474</v>
      </c>
      <c r="G183" s="166">
        <v>10557.562892960945</v>
      </c>
    </row>
    <row r="184" spans="1:7" x14ac:dyDescent="0.3">
      <c r="A184" s="167" t="s">
        <v>600</v>
      </c>
      <c r="B184" s="167" t="s">
        <v>1223</v>
      </c>
      <c r="C184" s="167" t="s">
        <v>1222</v>
      </c>
      <c r="D184" s="167" t="s">
        <v>770</v>
      </c>
      <c r="E184" s="167" t="s">
        <v>592</v>
      </c>
      <c r="F184" s="167" t="s">
        <v>365</v>
      </c>
      <c r="G184" s="166">
        <v>8917.2509107731221</v>
      </c>
    </row>
    <row r="185" spans="1:7" x14ac:dyDescent="0.3">
      <c r="A185" s="167" t="s">
        <v>1221</v>
      </c>
      <c r="B185" s="167" t="s">
        <v>1220</v>
      </c>
      <c r="C185" s="167" t="s">
        <v>1219</v>
      </c>
      <c r="D185" s="167" t="s">
        <v>1218</v>
      </c>
      <c r="E185" s="167" t="s">
        <v>1217</v>
      </c>
      <c r="F185" s="167" t="s">
        <v>356</v>
      </c>
      <c r="G185" s="166">
        <v>12739.246436031353</v>
      </c>
    </row>
    <row r="186" spans="1:7" x14ac:dyDescent="0.3">
      <c r="A186" s="167" t="s">
        <v>501</v>
      </c>
      <c r="B186" s="167" t="s">
        <v>1216</v>
      </c>
      <c r="C186" s="167" t="s">
        <v>1215</v>
      </c>
      <c r="D186" s="167" t="s">
        <v>608</v>
      </c>
      <c r="E186" s="167" t="s">
        <v>607</v>
      </c>
      <c r="F186" s="167" t="s">
        <v>373</v>
      </c>
      <c r="G186" s="166">
        <v>1127.3627830649746</v>
      </c>
    </row>
    <row r="187" spans="1:7" x14ac:dyDescent="0.3">
      <c r="A187" s="167" t="s">
        <v>496</v>
      </c>
      <c r="B187" s="167" t="s">
        <v>1212</v>
      </c>
      <c r="C187" s="167" t="s">
        <v>1214</v>
      </c>
      <c r="D187" s="167" t="s">
        <v>1213</v>
      </c>
      <c r="E187" s="167" t="s">
        <v>1165</v>
      </c>
      <c r="F187" s="167" t="s">
        <v>356</v>
      </c>
      <c r="G187" s="166">
        <v>5514.1953757371812</v>
      </c>
    </row>
    <row r="188" spans="1:7" x14ac:dyDescent="0.3">
      <c r="A188" s="167" t="s">
        <v>855</v>
      </c>
      <c r="B188" s="167" t="s">
        <v>1212</v>
      </c>
      <c r="C188" s="167" t="s">
        <v>1211</v>
      </c>
      <c r="D188" s="167" t="s">
        <v>1210</v>
      </c>
      <c r="E188" s="167" t="s">
        <v>1209</v>
      </c>
      <c r="F188" s="167" t="s">
        <v>365</v>
      </c>
      <c r="G188" s="166">
        <v>20327.585988069237</v>
      </c>
    </row>
    <row r="189" spans="1:7" x14ac:dyDescent="0.3">
      <c r="A189" s="167" t="s">
        <v>522</v>
      </c>
      <c r="B189" s="167" t="s">
        <v>1208</v>
      </c>
      <c r="C189" s="167" t="s">
        <v>1207</v>
      </c>
      <c r="D189" s="167" t="s">
        <v>1115</v>
      </c>
      <c r="E189" s="167" t="s">
        <v>1018</v>
      </c>
      <c r="F189" s="167" t="s">
        <v>367</v>
      </c>
      <c r="G189" s="166">
        <v>24608.760659210911</v>
      </c>
    </row>
    <row r="190" spans="1:7" x14ac:dyDescent="0.3">
      <c r="A190" s="167" t="s">
        <v>795</v>
      </c>
      <c r="B190" s="167" t="s">
        <v>1206</v>
      </c>
      <c r="C190" s="167" t="s">
        <v>1205</v>
      </c>
      <c r="D190" s="167" t="s">
        <v>1204</v>
      </c>
      <c r="E190" s="167" t="s">
        <v>1191</v>
      </c>
      <c r="F190" s="167" t="s">
        <v>365</v>
      </c>
      <c r="G190" s="166">
        <v>12211.353569983628</v>
      </c>
    </row>
    <row r="191" spans="1:7" x14ac:dyDescent="0.3">
      <c r="A191" s="167" t="s">
        <v>336</v>
      </c>
      <c r="B191" s="167" t="s">
        <v>1203</v>
      </c>
      <c r="C191" s="167" t="s">
        <v>1202</v>
      </c>
      <c r="D191" s="167" t="s">
        <v>1201</v>
      </c>
      <c r="E191" s="167" t="s">
        <v>1200</v>
      </c>
      <c r="F191" s="167" t="s">
        <v>367</v>
      </c>
      <c r="G191" s="166">
        <v>22065.41908430784</v>
      </c>
    </row>
    <row r="192" spans="1:7" x14ac:dyDescent="0.3">
      <c r="A192" s="167" t="s">
        <v>522</v>
      </c>
      <c r="B192" s="167" t="s">
        <v>1199</v>
      </c>
      <c r="C192" s="167" t="s">
        <v>1198</v>
      </c>
      <c r="D192" s="167" t="s">
        <v>1197</v>
      </c>
      <c r="E192" s="167" t="s">
        <v>1165</v>
      </c>
      <c r="F192" s="167" t="s">
        <v>367</v>
      </c>
      <c r="G192" s="166">
        <v>28750.828381185031</v>
      </c>
    </row>
    <row r="193" spans="1:7" x14ac:dyDescent="0.3">
      <c r="A193" s="167" t="s">
        <v>138</v>
      </c>
      <c r="B193" s="167" t="s">
        <v>1196</v>
      </c>
      <c r="C193" s="167" t="s">
        <v>1195</v>
      </c>
      <c r="D193" s="167" t="s">
        <v>1194</v>
      </c>
      <c r="E193" s="167" t="s">
        <v>492</v>
      </c>
      <c r="F193" s="167" t="s">
        <v>365</v>
      </c>
      <c r="G193" s="166">
        <v>12619.506039567332</v>
      </c>
    </row>
    <row r="194" spans="1:7" x14ac:dyDescent="0.3">
      <c r="A194" s="167" t="s">
        <v>833</v>
      </c>
      <c r="B194" s="167" t="s">
        <v>1193</v>
      </c>
      <c r="C194" s="167" t="s">
        <v>993</v>
      </c>
      <c r="D194" s="167" t="s">
        <v>1192</v>
      </c>
      <c r="E194" s="167" t="s">
        <v>1191</v>
      </c>
      <c r="F194" s="167" t="s">
        <v>356</v>
      </c>
      <c r="G194" s="166">
        <v>800.66661329937233</v>
      </c>
    </row>
    <row r="195" spans="1:7" x14ac:dyDescent="0.3">
      <c r="A195" s="167" t="s">
        <v>795</v>
      </c>
      <c r="B195" s="167" t="s">
        <v>1190</v>
      </c>
      <c r="C195" s="167" t="s">
        <v>1189</v>
      </c>
      <c r="D195" s="167" t="s">
        <v>465</v>
      </c>
      <c r="E195" s="167" t="s">
        <v>464</v>
      </c>
      <c r="F195" s="167" t="s">
        <v>365</v>
      </c>
      <c r="G195" s="166">
        <v>17130.742557854057</v>
      </c>
    </row>
    <row r="196" spans="1:7" x14ac:dyDescent="0.3">
      <c r="A196" s="167" t="s">
        <v>336</v>
      </c>
      <c r="B196" s="167" t="s">
        <v>1188</v>
      </c>
      <c r="C196" s="167" t="s">
        <v>622</v>
      </c>
      <c r="D196" s="167" t="s">
        <v>1137</v>
      </c>
      <c r="E196" s="167" t="s">
        <v>719</v>
      </c>
      <c r="F196" s="167" t="s">
        <v>367</v>
      </c>
      <c r="G196" s="166">
        <v>24964.38114146276</v>
      </c>
    </row>
    <row r="197" spans="1:7" x14ac:dyDescent="0.3">
      <c r="A197" s="167" t="s">
        <v>479</v>
      </c>
      <c r="B197" s="167" t="s">
        <v>1187</v>
      </c>
      <c r="C197" s="167" t="s">
        <v>1186</v>
      </c>
      <c r="D197" s="167" t="s">
        <v>1185</v>
      </c>
      <c r="E197" s="167" t="s">
        <v>335</v>
      </c>
      <c r="F197" s="167" t="s">
        <v>474</v>
      </c>
      <c r="G197" s="166">
        <v>22806.923271329026</v>
      </c>
    </row>
    <row r="198" spans="1:7" x14ac:dyDescent="0.3">
      <c r="A198" s="167" t="s">
        <v>561</v>
      </c>
      <c r="B198" s="167" t="s">
        <v>1184</v>
      </c>
      <c r="C198" s="167" t="s">
        <v>1183</v>
      </c>
      <c r="D198" s="167" t="s">
        <v>571</v>
      </c>
      <c r="E198" s="167" t="s">
        <v>570</v>
      </c>
      <c r="F198" s="167" t="s">
        <v>474</v>
      </c>
      <c r="G198" s="166">
        <v>10041.764346271819</v>
      </c>
    </row>
    <row r="199" spans="1:7" x14ac:dyDescent="0.3">
      <c r="A199" s="167" t="s">
        <v>142</v>
      </c>
      <c r="B199" s="167" t="s">
        <v>1179</v>
      </c>
      <c r="C199" s="167" t="s">
        <v>1182</v>
      </c>
      <c r="D199" s="167" t="s">
        <v>712</v>
      </c>
      <c r="E199" s="167" t="s">
        <v>711</v>
      </c>
      <c r="F199" s="167" t="s">
        <v>365</v>
      </c>
      <c r="G199" s="166">
        <v>26825.231739105566</v>
      </c>
    </row>
    <row r="200" spans="1:7" x14ac:dyDescent="0.3">
      <c r="A200" s="167" t="s">
        <v>1181</v>
      </c>
      <c r="B200" s="167" t="s">
        <v>1179</v>
      </c>
      <c r="C200" s="167" t="s">
        <v>1180</v>
      </c>
      <c r="D200" s="167" t="s">
        <v>648</v>
      </c>
      <c r="E200" s="167" t="s">
        <v>647</v>
      </c>
      <c r="F200" s="167" t="s">
        <v>356</v>
      </c>
      <c r="G200" s="166">
        <v>12493.742557127889</v>
      </c>
    </row>
    <row r="201" spans="1:7" x14ac:dyDescent="0.3">
      <c r="A201" s="167" t="s">
        <v>833</v>
      </c>
      <c r="B201" s="167" t="s">
        <v>1179</v>
      </c>
      <c r="C201" s="167" t="s">
        <v>1178</v>
      </c>
      <c r="D201" s="167" t="s">
        <v>1177</v>
      </c>
      <c r="E201" s="167" t="s">
        <v>492</v>
      </c>
      <c r="F201" s="167" t="s">
        <v>356</v>
      </c>
      <c r="G201" s="166">
        <v>4801.8571935561567</v>
      </c>
    </row>
    <row r="202" spans="1:7" x14ac:dyDescent="0.3">
      <c r="A202" s="167" t="s">
        <v>1176</v>
      </c>
      <c r="B202" s="167" t="s">
        <v>1175</v>
      </c>
      <c r="C202" s="167" t="s">
        <v>1174</v>
      </c>
      <c r="D202" s="167" t="s">
        <v>1173</v>
      </c>
      <c r="E202" s="167" t="s">
        <v>337</v>
      </c>
      <c r="F202" s="167" t="s">
        <v>474</v>
      </c>
      <c r="G202" s="166">
        <v>17167.340970091762</v>
      </c>
    </row>
    <row r="203" spans="1:7" x14ac:dyDescent="0.3">
      <c r="A203" s="167" t="s">
        <v>1172</v>
      </c>
      <c r="B203" s="167" t="s">
        <v>1171</v>
      </c>
      <c r="C203" s="167" t="s">
        <v>1170</v>
      </c>
      <c r="D203" s="167" t="s">
        <v>673</v>
      </c>
      <c r="E203" s="167" t="s">
        <v>502</v>
      </c>
      <c r="F203" s="167" t="s">
        <v>365</v>
      </c>
      <c r="G203" s="166">
        <v>17031.432584775415</v>
      </c>
    </row>
    <row r="204" spans="1:7" x14ac:dyDescent="0.3">
      <c r="A204" s="167" t="s">
        <v>1169</v>
      </c>
      <c r="B204" s="167" t="s">
        <v>1168</v>
      </c>
      <c r="C204" s="167" t="s">
        <v>1167</v>
      </c>
      <c r="D204" s="167" t="s">
        <v>1166</v>
      </c>
      <c r="E204" s="167" t="s">
        <v>1165</v>
      </c>
      <c r="F204" s="167" t="s">
        <v>373</v>
      </c>
      <c r="G204" s="166">
        <v>20233.083522793182</v>
      </c>
    </row>
    <row r="205" spans="1:7" x14ac:dyDescent="0.3">
      <c r="A205" s="167" t="s">
        <v>496</v>
      </c>
      <c r="B205" s="167" t="s">
        <v>1164</v>
      </c>
      <c r="C205" s="167" t="s">
        <v>1163</v>
      </c>
      <c r="D205" s="167" t="s">
        <v>1162</v>
      </c>
      <c r="E205" s="167" t="s">
        <v>1161</v>
      </c>
      <c r="F205" s="167" t="s">
        <v>356</v>
      </c>
      <c r="G205" s="166">
        <v>18429.667099819639</v>
      </c>
    </row>
    <row r="206" spans="1:7" x14ac:dyDescent="0.3">
      <c r="A206" s="167" t="s">
        <v>1160</v>
      </c>
      <c r="B206" s="167" t="s">
        <v>1159</v>
      </c>
      <c r="C206" s="167" t="s">
        <v>482</v>
      </c>
      <c r="D206" s="167" t="s">
        <v>1158</v>
      </c>
      <c r="E206" s="167" t="s">
        <v>973</v>
      </c>
      <c r="F206" s="167" t="s">
        <v>367</v>
      </c>
      <c r="G206" s="167">
        <v>13350.174266164144</v>
      </c>
    </row>
    <row r="207" spans="1:7" x14ac:dyDescent="0.3">
      <c r="A207" s="167" t="s">
        <v>414</v>
      </c>
      <c r="B207" s="167" t="s">
        <v>1157</v>
      </c>
      <c r="C207" s="167" t="s">
        <v>1156</v>
      </c>
      <c r="D207" s="167" t="s">
        <v>503</v>
      </c>
      <c r="E207" s="167" t="s">
        <v>502</v>
      </c>
      <c r="F207" s="167" t="s">
        <v>474</v>
      </c>
      <c r="G207" s="166">
        <v>18028.694615310218</v>
      </c>
    </row>
    <row r="208" spans="1:7" x14ac:dyDescent="0.3">
      <c r="A208" s="167" t="s">
        <v>496</v>
      </c>
      <c r="B208" s="167" t="s">
        <v>1155</v>
      </c>
      <c r="C208" s="167" t="s">
        <v>1154</v>
      </c>
      <c r="D208" s="167" t="s">
        <v>1153</v>
      </c>
      <c r="E208" s="167" t="s">
        <v>1152</v>
      </c>
      <c r="F208" s="167" t="s">
        <v>356</v>
      </c>
      <c r="G208" s="166">
        <v>11241.254630630665</v>
      </c>
    </row>
    <row r="209" spans="1:7" x14ac:dyDescent="0.3">
      <c r="A209" s="167" t="s">
        <v>1151</v>
      </c>
      <c r="B209" s="167" t="s">
        <v>1150</v>
      </c>
      <c r="C209" s="167" t="s">
        <v>1149</v>
      </c>
      <c r="D209" s="167" t="s">
        <v>870</v>
      </c>
      <c r="E209" s="167" t="s">
        <v>514</v>
      </c>
      <c r="F209" s="167" t="s">
        <v>367</v>
      </c>
      <c r="G209" s="166">
        <v>2083.4493819203558</v>
      </c>
    </row>
    <row r="210" spans="1:7" x14ac:dyDescent="0.3">
      <c r="A210" s="167" t="s">
        <v>923</v>
      </c>
      <c r="B210" s="167" t="s">
        <v>1148</v>
      </c>
      <c r="C210" s="167" t="s">
        <v>1147</v>
      </c>
      <c r="D210" s="167" t="s">
        <v>1146</v>
      </c>
      <c r="E210" s="167" t="s">
        <v>335</v>
      </c>
      <c r="F210" s="167" t="s">
        <v>365</v>
      </c>
      <c r="G210" s="166">
        <v>24677.449991222056</v>
      </c>
    </row>
    <row r="211" spans="1:7" x14ac:dyDescent="0.3">
      <c r="A211" s="167" t="s">
        <v>336</v>
      </c>
      <c r="B211" s="167" t="s">
        <v>1145</v>
      </c>
      <c r="C211" s="167" t="s">
        <v>1144</v>
      </c>
      <c r="D211" s="167" t="s">
        <v>536</v>
      </c>
      <c r="E211" s="167" t="s">
        <v>535</v>
      </c>
      <c r="F211" s="167" t="s">
        <v>367</v>
      </c>
      <c r="G211" s="166">
        <v>11175.761324170218</v>
      </c>
    </row>
    <row r="212" spans="1:7" x14ac:dyDescent="0.3">
      <c r="A212" s="167" t="s">
        <v>561</v>
      </c>
      <c r="B212" s="167" t="s">
        <v>1143</v>
      </c>
      <c r="C212" s="167" t="s">
        <v>1142</v>
      </c>
      <c r="D212" s="167" t="s">
        <v>1141</v>
      </c>
      <c r="E212" s="167" t="s">
        <v>335</v>
      </c>
      <c r="F212" s="167" t="s">
        <v>474</v>
      </c>
      <c r="G212" s="166">
        <v>21433.625823259674</v>
      </c>
    </row>
    <row r="213" spans="1:7" x14ac:dyDescent="0.3">
      <c r="A213" s="167" t="s">
        <v>561</v>
      </c>
      <c r="B213" s="167" t="s">
        <v>1140</v>
      </c>
      <c r="C213" s="167" t="s">
        <v>1139</v>
      </c>
      <c r="D213" s="167" t="s">
        <v>678</v>
      </c>
      <c r="E213" s="167" t="s">
        <v>557</v>
      </c>
      <c r="F213" s="167" t="s">
        <v>474</v>
      </c>
      <c r="G213" s="166">
        <v>23248.72094478269</v>
      </c>
    </row>
    <row r="214" spans="1:7" x14ac:dyDescent="0.3">
      <c r="A214" s="167" t="s">
        <v>518</v>
      </c>
      <c r="B214" s="167" t="s">
        <v>1133</v>
      </c>
      <c r="C214" s="167" t="s">
        <v>1138</v>
      </c>
      <c r="D214" s="167" t="s">
        <v>1137</v>
      </c>
      <c r="E214" s="167" t="s">
        <v>719</v>
      </c>
      <c r="F214" s="167" t="s">
        <v>365</v>
      </c>
      <c r="G214" s="166">
        <v>16661.882076776619</v>
      </c>
    </row>
    <row r="215" spans="1:7" x14ac:dyDescent="0.3">
      <c r="A215" s="167" t="s">
        <v>336</v>
      </c>
      <c r="B215" s="167" t="s">
        <v>1133</v>
      </c>
      <c r="C215" s="167" t="s">
        <v>1136</v>
      </c>
      <c r="D215" s="167" t="s">
        <v>1135</v>
      </c>
      <c r="E215" s="167" t="s">
        <v>1134</v>
      </c>
      <c r="F215" s="167" t="s">
        <v>367</v>
      </c>
      <c r="G215" s="166">
        <v>12000</v>
      </c>
    </row>
    <row r="216" spans="1:7" x14ac:dyDescent="0.3">
      <c r="A216" s="167" t="s">
        <v>336</v>
      </c>
      <c r="B216" s="167" t="s">
        <v>1133</v>
      </c>
      <c r="C216" s="167" t="s">
        <v>1132</v>
      </c>
      <c r="D216" s="167" t="s">
        <v>1131</v>
      </c>
      <c r="E216" s="167" t="s">
        <v>635</v>
      </c>
      <c r="F216" s="167" t="s">
        <v>367</v>
      </c>
      <c r="G216" s="166">
        <v>28296.652923247169</v>
      </c>
    </row>
    <row r="217" spans="1:7" x14ac:dyDescent="0.3">
      <c r="A217" s="167" t="s">
        <v>196</v>
      </c>
      <c r="B217" s="167" t="s">
        <v>1130</v>
      </c>
      <c r="C217" s="167" t="s">
        <v>1129</v>
      </c>
      <c r="D217" s="167" t="s">
        <v>1128</v>
      </c>
      <c r="E217" s="167" t="s">
        <v>1127</v>
      </c>
      <c r="F217" s="167" t="s">
        <v>367</v>
      </c>
      <c r="G217" s="166">
        <v>29399.752591570887</v>
      </c>
    </row>
    <row r="218" spans="1:7" x14ac:dyDescent="0.3">
      <c r="A218" s="167" t="s">
        <v>1126</v>
      </c>
      <c r="B218" s="167" t="s">
        <v>1125</v>
      </c>
      <c r="C218" s="167" t="s">
        <v>954</v>
      </c>
      <c r="D218" s="167" t="s">
        <v>1124</v>
      </c>
      <c r="E218" s="167" t="s">
        <v>681</v>
      </c>
      <c r="F218" s="167" t="s">
        <v>365</v>
      </c>
      <c r="G218" s="166">
        <v>18713.613561578368</v>
      </c>
    </row>
    <row r="219" spans="1:7" x14ac:dyDescent="0.3">
      <c r="A219" s="167" t="s">
        <v>138</v>
      </c>
      <c r="B219" s="167" t="s">
        <v>1123</v>
      </c>
      <c r="C219" s="167" t="s">
        <v>1122</v>
      </c>
      <c r="D219" s="167" t="s">
        <v>811</v>
      </c>
      <c r="E219" s="167" t="s">
        <v>651</v>
      </c>
      <c r="F219" s="167" t="s">
        <v>365</v>
      </c>
      <c r="G219" s="166">
        <v>3044.7145608621449</v>
      </c>
    </row>
    <row r="220" spans="1:7" x14ac:dyDescent="0.3">
      <c r="A220" s="167" t="s">
        <v>496</v>
      </c>
      <c r="B220" s="167" t="s">
        <v>1121</v>
      </c>
      <c r="C220" s="167" t="s">
        <v>1120</v>
      </c>
      <c r="D220" s="167" t="s">
        <v>1119</v>
      </c>
      <c r="E220" s="167" t="s">
        <v>755</v>
      </c>
      <c r="F220" s="167" t="s">
        <v>356</v>
      </c>
      <c r="G220" s="166">
        <v>25717.960265127247</v>
      </c>
    </row>
    <row r="221" spans="1:7" x14ac:dyDescent="0.3">
      <c r="A221" s="167" t="s">
        <v>336</v>
      </c>
      <c r="B221" s="167" t="s">
        <v>1118</v>
      </c>
      <c r="C221" s="167" t="s">
        <v>1117</v>
      </c>
      <c r="D221" s="167" t="s">
        <v>1031</v>
      </c>
      <c r="E221" s="167" t="s">
        <v>1030</v>
      </c>
      <c r="F221" s="167" t="s">
        <v>367</v>
      </c>
      <c r="G221" s="166">
        <v>33.582619983687501</v>
      </c>
    </row>
    <row r="222" spans="1:7" x14ac:dyDescent="0.3">
      <c r="A222" s="167" t="s">
        <v>336</v>
      </c>
      <c r="B222" s="167" t="s">
        <v>1116</v>
      </c>
      <c r="C222" s="167" t="s">
        <v>1053</v>
      </c>
      <c r="D222" s="167" t="s">
        <v>1115</v>
      </c>
      <c r="E222" s="167" t="s">
        <v>1018</v>
      </c>
      <c r="F222" s="167" t="s">
        <v>367</v>
      </c>
      <c r="G222" s="166">
        <v>20639.008575513744</v>
      </c>
    </row>
    <row r="223" spans="1:7" x14ac:dyDescent="0.3">
      <c r="A223" s="167" t="s">
        <v>659</v>
      </c>
      <c r="B223" s="167" t="s">
        <v>1110</v>
      </c>
      <c r="C223" s="167" t="s">
        <v>1114</v>
      </c>
      <c r="D223" s="167" t="s">
        <v>1113</v>
      </c>
      <c r="E223" s="167" t="s">
        <v>492</v>
      </c>
      <c r="F223" s="167" t="s">
        <v>367</v>
      </c>
      <c r="G223" s="166">
        <v>2605.0541787855473</v>
      </c>
    </row>
    <row r="224" spans="1:7" x14ac:dyDescent="0.3">
      <c r="A224" s="167" t="s">
        <v>336</v>
      </c>
      <c r="B224" s="167" t="s">
        <v>1110</v>
      </c>
      <c r="C224" s="167" t="s">
        <v>1112</v>
      </c>
      <c r="D224" s="167" t="s">
        <v>1111</v>
      </c>
      <c r="E224" s="167" t="s">
        <v>535</v>
      </c>
      <c r="F224" s="167" t="s">
        <v>367</v>
      </c>
      <c r="G224" s="166">
        <v>14530.970739456734</v>
      </c>
    </row>
    <row r="225" spans="1:7" x14ac:dyDescent="0.3">
      <c r="A225" s="167" t="s">
        <v>861</v>
      </c>
      <c r="B225" s="167" t="s">
        <v>1110</v>
      </c>
      <c r="C225" s="167" t="s">
        <v>566</v>
      </c>
      <c r="D225" s="167" t="s">
        <v>1059</v>
      </c>
      <c r="E225" s="167" t="s">
        <v>681</v>
      </c>
      <c r="F225" s="167" t="s">
        <v>469</v>
      </c>
      <c r="G225" s="166">
        <v>4190.1534058755678</v>
      </c>
    </row>
    <row r="226" spans="1:7" x14ac:dyDescent="0.3">
      <c r="A226" s="167" t="s">
        <v>1109</v>
      </c>
      <c r="B226" s="167" t="s">
        <v>1108</v>
      </c>
      <c r="C226" s="167" t="s">
        <v>1107</v>
      </c>
      <c r="D226" s="167" t="s">
        <v>503</v>
      </c>
      <c r="E226" s="167" t="s">
        <v>502</v>
      </c>
      <c r="F226" s="167" t="s">
        <v>365</v>
      </c>
      <c r="G226" s="166">
        <v>1315.0473204383195</v>
      </c>
    </row>
    <row r="227" spans="1:7" x14ac:dyDescent="0.3">
      <c r="A227" s="167" t="s">
        <v>138</v>
      </c>
      <c r="B227" s="167" t="s">
        <v>1106</v>
      </c>
      <c r="C227" s="167" t="s">
        <v>1105</v>
      </c>
      <c r="D227" s="167" t="s">
        <v>712</v>
      </c>
      <c r="E227" s="167" t="s">
        <v>711</v>
      </c>
      <c r="F227" s="167" t="s">
        <v>365</v>
      </c>
      <c r="G227" s="166">
        <v>17199.299672374575</v>
      </c>
    </row>
    <row r="228" spans="1:7" x14ac:dyDescent="0.3">
      <c r="A228" s="167" t="s">
        <v>727</v>
      </c>
      <c r="B228" s="167" t="s">
        <v>1104</v>
      </c>
      <c r="C228" s="167" t="s">
        <v>920</v>
      </c>
      <c r="D228" s="167" t="s">
        <v>485</v>
      </c>
      <c r="E228" s="167" t="s">
        <v>484</v>
      </c>
      <c r="F228" s="167" t="s">
        <v>356</v>
      </c>
      <c r="G228" s="166">
        <v>28476.365277950194</v>
      </c>
    </row>
    <row r="229" spans="1:7" x14ac:dyDescent="0.3">
      <c r="A229" s="167" t="s">
        <v>142</v>
      </c>
      <c r="B229" s="167" t="s">
        <v>1102</v>
      </c>
      <c r="C229" s="167" t="s">
        <v>1103</v>
      </c>
      <c r="D229" s="167" t="s">
        <v>799</v>
      </c>
      <c r="E229" s="167" t="s">
        <v>502</v>
      </c>
      <c r="F229" s="167" t="s">
        <v>365</v>
      </c>
      <c r="G229" s="166">
        <v>2614.1950523161204</v>
      </c>
    </row>
    <row r="230" spans="1:7" x14ac:dyDescent="0.3">
      <c r="A230" s="167" t="s">
        <v>1051</v>
      </c>
      <c r="B230" s="167" t="s">
        <v>1102</v>
      </c>
      <c r="C230" s="167" t="s">
        <v>1101</v>
      </c>
      <c r="D230" s="167" t="s">
        <v>619</v>
      </c>
      <c r="E230" s="167" t="s">
        <v>618</v>
      </c>
      <c r="F230" s="167" t="s">
        <v>356</v>
      </c>
      <c r="G230" s="166">
        <v>13265.900669382334</v>
      </c>
    </row>
    <row r="231" spans="1:7" x14ac:dyDescent="0.3">
      <c r="A231" s="167" t="s">
        <v>795</v>
      </c>
      <c r="B231" s="167" t="s">
        <v>1100</v>
      </c>
      <c r="C231" s="167" t="s">
        <v>1099</v>
      </c>
      <c r="D231" s="167" t="s">
        <v>1098</v>
      </c>
      <c r="E231" s="167" t="s">
        <v>527</v>
      </c>
      <c r="F231" s="167" t="s">
        <v>365</v>
      </c>
      <c r="G231" s="166">
        <v>27548.560383496948</v>
      </c>
    </row>
    <row r="232" spans="1:7" x14ac:dyDescent="0.3">
      <c r="A232" s="167" t="s">
        <v>138</v>
      </c>
      <c r="B232" s="167" t="s">
        <v>1097</v>
      </c>
      <c r="C232" s="167" t="s">
        <v>1096</v>
      </c>
      <c r="D232" s="167" t="s">
        <v>1095</v>
      </c>
      <c r="E232" s="167" t="s">
        <v>1094</v>
      </c>
      <c r="F232" s="167" t="s">
        <v>365</v>
      </c>
      <c r="G232" s="166">
        <v>20858.749706359948</v>
      </c>
    </row>
    <row r="233" spans="1:7" x14ac:dyDescent="0.3">
      <c r="A233" s="167" t="s">
        <v>496</v>
      </c>
      <c r="B233" s="167" t="s">
        <v>1093</v>
      </c>
      <c r="C233" s="167" t="s">
        <v>699</v>
      </c>
      <c r="D233" s="167" t="s">
        <v>1005</v>
      </c>
      <c r="E233" s="167" t="s">
        <v>635</v>
      </c>
      <c r="F233" s="167" t="s">
        <v>356</v>
      </c>
      <c r="G233" s="166">
        <v>13846.254184053532</v>
      </c>
    </row>
    <row r="234" spans="1:7" x14ac:dyDescent="0.3">
      <c r="A234" s="167" t="s">
        <v>977</v>
      </c>
      <c r="B234" s="167" t="s">
        <v>1092</v>
      </c>
      <c r="C234" s="167" t="s">
        <v>1091</v>
      </c>
      <c r="D234" s="167" t="s">
        <v>1090</v>
      </c>
      <c r="E234" s="167" t="s">
        <v>1089</v>
      </c>
      <c r="F234" s="167" t="s">
        <v>356</v>
      </c>
      <c r="G234" s="166">
        <v>15684.403728203253</v>
      </c>
    </row>
    <row r="235" spans="1:7" x14ac:dyDescent="0.3">
      <c r="A235" s="167" t="s">
        <v>506</v>
      </c>
      <c r="B235" s="167" t="s">
        <v>1088</v>
      </c>
      <c r="C235" s="167" t="s">
        <v>1087</v>
      </c>
      <c r="D235" s="167" t="s">
        <v>589</v>
      </c>
      <c r="E235" s="167" t="s">
        <v>588</v>
      </c>
      <c r="F235" s="167" t="s">
        <v>367</v>
      </c>
      <c r="G235" s="166">
        <v>15123.889575161476</v>
      </c>
    </row>
    <row r="236" spans="1:7" x14ac:dyDescent="0.3">
      <c r="A236" s="167" t="s">
        <v>336</v>
      </c>
      <c r="B236" s="167" t="s">
        <v>1086</v>
      </c>
      <c r="C236" s="167" t="s">
        <v>1085</v>
      </c>
      <c r="D236" s="167" t="s">
        <v>1084</v>
      </c>
      <c r="E236" s="167" t="s">
        <v>1083</v>
      </c>
      <c r="F236" s="167" t="s">
        <v>367</v>
      </c>
      <c r="G236" s="166">
        <v>9573.4738511153537</v>
      </c>
    </row>
    <row r="237" spans="1:7" x14ac:dyDescent="0.3">
      <c r="A237" s="167" t="s">
        <v>997</v>
      </c>
      <c r="B237" s="167" t="s">
        <v>1082</v>
      </c>
      <c r="C237" s="167" t="s">
        <v>1081</v>
      </c>
      <c r="D237" s="167" t="s">
        <v>1080</v>
      </c>
      <c r="E237" s="167" t="s">
        <v>527</v>
      </c>
      <c r="F237" s="167" t="s">
        <v>365</v>
      </c>
      <c r="G237" s="166">
        <v>15058.646673268207</v>
      </c>
    </row>
    <row r="238" spans="1:7" x14ac:dyDescent="0.3">
      <c r="A238" s="167" t="s">
        <v>14</v>
      </c>
      <c r="B238" s="167" t="s">
        <v>1079</v>
      </c>
      <c r="C238" s="167" t="s">
        <v>1078</v>
      </c>
      <c r="D238" s="167" t="s">
        <v>1077</v>
      </c>
      <c r="E238" s="167" t="s">
        <v>502</v>
      </c>
      <c r="F238" s="167" t="s">
        <v>367</v>
      </c>
      <c r="G238" s="166">
        <v>1911.1143456930101</v>
      </c>
    </row>
    <row r="239" spans="1:7" x14ac:dyDescent="0.3">
      <c r="A239" s="167" t="s">
        <v>1076</v>
      </c>
      <c r="B239" s="167" t="s">
        <v>1075</v>
      </c>
      <c r="C239" s="167" t="s">
        <v>1074</v>
      </c>
      <c r="D239" s="167" t="s">
        <v>1073</v>
      </c>
      <c r="E239" s="167" t="s">
        <v>876</v>
      </c>
      <c r="F239" s="167" t="s">
        <v>474</v>
      </c>
      <c r="G239" s="166">
        <v>13498.536548140066</v>
      </c>
    </row>
    <row r="240" spans="1:7" x14ac:dyDescent="0.3">
      <c r="A240" s="167" t="s">
        <v>336</v>
      </c>
      <c r="B240" s="167" t="s">
        <v>1072</v>
      </c>
      <c r="C240" s="167" t="s">
        <v>1071</v>
      </c>
      <c r="D240" s="167" t="s">
        <v>1070</v>
      </c>
      <c r="E240" s="167" t="s">
        <v>357</v>
      </c>
      <c r="F240" s="167" t="s">
        <v>367</v>
      </c>
      <c r="G240" s="166">
        <v>22578.841576945288</v>
      </c>
    </row>
    <row r="241" spans="1:7" x14ac:dyDescent="0.3">
      <c r="A241" s="167" t="s">
        <v>1069</v>
      </c>
      <c r="B241" s="167" t="s">
        <v>1068</v>
      </c>
      <c r="C241" s="167" t="s">
        <v>590</v>
      </c>
      <c r="D241" s="167" t="s">
        <v>729</v>
      </c>
      <c r="E241" s="167" t="s">
        <v>728</v>
      </c>
      <c r="F241" s="167" t="s">
        <v>474</v>
      </c>
      <c r="G241" s="166">
        <v>26310.164572907976</v>
      </c>
    </row>
    <row r="242" spans="1:7" x14ac:dyDescent="0.3">
      <c r="A242" s="167" t="s">
        <v>587</v>
      </c>
      <c r="B242" s="167" t="s">
        <v>1067</v>
      </c>
      <c r="C242" s="167" t="s">
        <v>1066</v>
      </c>
      <c r="D242" s="167" t="s">
        <v>1065</v>
      </c>
      <c r="E242" s="167" t="s">
        <v>1064</v>
      </c>
      <c r="F242" s="167" t="s">
        <v>367</v>
      </c>
      <c r="G242" s="166">
        <v>4121.9431612198032</v>
      </c>
    </row>
    <row r="243" spans="1:7" x14ac:dyDescent="0.3">
      <c r="A243" s="167" t="s">
        <v>414</v>
      </c>
      <c r="B243" s="167" t="s">
        <v>1063</v>
      </c>
      <c r="C243" s="167" t="s">
        <v>1062</v>
      </c>
      <c r="D243" s="167" t="s">
        <v>692</v>
      </c>
      <c r="E243" s="167" t="s">
        <v>635</v>
      </c>
      <c r="F243" s="167" t="s">
        <v>474</v>
      </c>
      <c r="G243" s="166">
        <v>2945.5917918772743</v>
      </c>
    </row>
    <row r="244" spans="1:7" x14ac:dyDescent="0.3">
      <c r="A244" s="167" t="s">
        <v>496</v>
      </c>
      <c r="B244" s="167" t="s">
        <v>1061</v>
      </c>
      <c r="C244" s="167" t="s">
        <v>1060</v>
      </c>
      <c r="D244" s="167" t="s">
        <v>1059</v>
      </c>
      <c r="E244" s="167" t="s">
        <v>1058</v>
      </c>
      <c r="F244" s="167" t="s">
        <v>356</v>
      </c>
      <c r="G244" s="166">
        <v>731.53128438431918</v>
      </c>
    </row>
    <row r="245" spans="1:7" x14ac:dyDescent="0.3">
      <c r="A245" s="167" t="s">
        <v>688</v>
      </c>
      <c r="B245" s="167" t="s">
        <v>1057</v>
      </c>
      <c r="C245" s="167" t="s">
        <v>1056</v>
      </c>
      <c r="D245" s="167" t="s">
        <v>1055</v>
      </c>
      <c r="E245" s="167" t="s">
        <v>335</v>
      </c>
      <c r="F245" s="167" t="s">
        <v>365</v>
      </c>
      <c r="G245" s="166">
        <v>13121.124139677442</v>
      </c>
    </row>
    <row r="246" spans="1:7" x14ac:dyDescent="0.3">
      <c r="A246" s="167" t="s">
        <v>412</v>
      </c>
      <c r="B246" s="167" t="s">
        <v>1054</v>
      </c>
      <c r="C246" s="167" t="s">
        <v>1053</v>
      </c>
      <c r="D246" s="167" t="s">
        <v>1052</v>
      </c>
      <c r="E246" s="167" t="s">
        <v>502</v>
      </c>
      <c r="F246" s="167" t="s">
        <v>365</v>
      </c>
      <c r="G246" s="166">
        <v>24881.644807341367</v>
      </c>
    </row>
    <row r="247" spans="1:7" x14ac:dyDescent="0.3">
      <c r="A247" s="167" t="s">
        <v>1051</v>
      </c>
      <c r="B247" s="167" t="s">
        <v>1050</v>
      </c>
      <c r="C247" s="167" t="s">
        <v>1049</v>
      </c>
      <c r="D247" s="167" t="s">
        <v>743</v>
      </c>
      <c r="E247" s="167" t="s">
        <v>492</v>
      </c>
      <c r="F247" s="167" t="s">
        <v>356</v>
      </c>
      <c r="G247" s="166">
        <v>17796.476113414974</v>
      </c>
    </row>
    <row r="248" spans="1:7" x14ac:dyDescent="0.3">
      <c r="A248" s="167" t="s">
        <v>336</v>
      </c>
      <c r="B248" s="167" t="s">
        <v>1048</v>
      </c>
      <c r="C248" s="167" t="s">
        <v>1047</v>
      </c>
      <c r="D248" s="167" t="s">
        <v>1046</v>
      </c>
      <c r="E248" s="167" t="s">
        <v>627</v>
      </c>
      <c r="F248" s="167" t="s">
        <v>367</v>
      </c>
      <c r="G248" s="166">
        <v>10549.548119885259</v>
      </c>
    </row>
    <row r="249" spans="1:7" x14ac:dyDescent="0.3">
      <c r="A249" s="167" t="s">
        <v>420</v>
      </c>
      <c r="B249" s="167" t="s">
        <v>1045</v>
      </c>
      <c r="C249" s="167" t="s">
        <v>1044</v>
      </c>
      <c r="D249" s="167" t="s">
        <v>1043</v>
      </c>
      <c r="E249" s="167" t="s">
        <v>635</v>
      </c>
      <c r="F249" s="167" t="s">
        <v>365</v>
      </c>
      <c r="G249" s="166">
        <v>14810.38303074887</v>
      </c>
    </row>
    <row r="250" spans="1:7" x14ac:dyDescent="0.3">
      <c r="A250" s="167" t="s">
        <v>414</v>
      </c>
      <c r="B250" s="167" t="s">
        <v>1042</v>
      </c>
      <c r="C250" s="167" t="s">
        <v>1041</v>
      </c>
      <c r="D250" s="167" t="s">
        <v>1040</v>
      </c>
      <c r="E250" s="167" t="s">
        <v>750</v>
      </c>
      <c r="F250" s="167" t="s">
        <v>474</v>
      </c>
      <c r="G250" s="166">
        <v>7881.6303669798026</v>
      </c>
    </row>
    <row r="251" spans="1:7" x14ac:dyDescent="0.3">
      <c r="A251" s="167" t="s">
        <v>1039</v>
      </c>
      <c r="B251" s="167" t="s">
        <v>1038</v>
      </c>
      <c r="C251" s="167" t="s">
        <v>559</v>
      </c>
      <c r="D251" s="167" t="s">
        <v>1037</v>
      </c>
      <c r="E251" s="167" t="s">
        <v>746</v>
      </c>
      <c r="F251" s="167" t="s">
        <v>356</v>
      </c>
      <c r="G251" s="166">
        <v>20659.875451622389</v>
      </c>
    </row>
    <row r="252" spans="1:7" x14ac:dyDescent="0.3">
      <c r="A252" s="167" t="s">
        <v>336</v>
      </c>
      <c r="B252" s="167" t="s">
        <v>1036</v>
      </c>
      <c r="C252" s="167" t="s">
        <v>1035</v>
      </c>
      <c r="D252" s="167" t="s">
        <v>1034</v>
      </c>
      <c r="E252" s="167" t="s">
        <v>335</v>
      </c>
      <c r="F252" s="167" t="s">
        <v>367</v>
      </c>
      <c r="G252" s="166">
        <v>19887.456846059049</v>
      </c>
    </row>
    <row r="253" spans="1:7" x14ac:dyDescent="0.3">
      <c r="A253" s="167" t="s">
        <v>336</v>
      </c>
      <c r="B253" s="167" t="s">
        <v>1033</v>
      </c>
      <c r="C253" s="167" t="s">
        <v>1032</v>
      </c>
      <c r="D253" s="167" t="s">
        <v>1031</v>
      </c>
      <c r="E253" s="167" t="s">
        <v>1030</v>
      </c>
      <c r="F253" s="167" t="s">
        <v>373</v>
      </c>
      <c r="G253" s="166">
        <v>6813.0258139903981</v>
      </c>
    </row>
    <row r="254" spans="1:7" x14ac:dyDescent="0.3">
      <c r="A254" s="167" t="s">
        <v>727</v>
      </c>
      <c r="B254" s="167" t="s">
        <v>1029</v>
      </c>
      <c r="C254" s="167" t="s">
        <v>1028</v>
      </c>
      <c r="D254" s="167" t="s">
        <v>1027</v>
      </c>
      <c r="E254" s="167" t="s">
        <v>647</v>
      </c>
      <c r="F254" s="167" t="s">
        <v>356</v>
      </c>
      <c r="G254" s="166">
        <v>781.46222310449878</v>
      </c>
    </row>
    <row r="255" spans="1:7" x14ac:dyDescent="0.3">
      <c r="A255" s="167" t="s">
        <v>142</v>
      </c>
      <c r="B255" s="167" t="s">
        <v>1026</v>
      </c>
      <c r="C255" s="167" t="s">
        <v>1025</v>
      </c>
      <c r="D255" s="167" t="s">
        <v>1024</v>
      </c>
      <c r="E255" s="167" t="s">
        <v>335</v>
      </c>
      <c r="F255" s="167" t="s">
        <v>365</v>
      </c>
      <c r="G255" s="166">
        <v>4713.0499211686092</v>
      </c>
    </row>
    <row r="256" spans="1:7" x14ac:dyDescent="0.3">
      <c r="A256" s="167" t="s">
        <v>142</v>
      </c>
      <c r="B256" s="167" t="s">
        <v>1023</v>
      </c>
      <c r="C256" s="167" t="s">
        <v>1022</v>
      </c>
      <c r="D256" s="167" t="s">
        <v>481</v>
      </c>
      <c r="E256" s="167" t="s">
        <v>480</v>
      </c>
      <c r="F256" s="167" t="s">
        <v>365</v>
      </c>
      <c r="G256" s="166">
        <v>13811.164753182737</v>
      </c>
    </row>
    <row r="257" spans="1:7" x14ac:dyDescent="0.3">
      <c r="A257" s="167" t="s">
        <v>142</v>
      </c>
      <c r="B257" s="167" t="s">
        <v>1021</v>
      </c>
      <c r="C257" s="167" t="s">
        <v>1020</v>
      </c>
      <c r="D257" s="167" t="s">
        <v>1019</v>
      </c>
      <c r="E257" s="167" t="s">
        <v>1018</v>
      </c>
      <c r="F257" s="167" t="s">
        <v>365</v>
      </c>
      <c r="G257" s="166">
        <v>22162.919135726588</v>
      </c>
    </row>
    <row r="258" spans="1:7" x14ac:dyDescent="0.3">
      <c r="A258" s="167" t="s">
        <v>522</v>
      </c>
      <c r="B258" s="167" t="s">
        <v>1017</v>
      </c>
      <c r="C258" s="167" t="s">
        <v>1016</v>
      </c>
      <c r="D258" s="167" t="s">
        <v>1015</v>
      </c>
      <c r="E258" s="167" t="s">
        <v>502</v>
      </c>
      <c r="F258" s="167" t="s">
        <v>367</v>
      </c>
      <c r="G258" s="166">
        <v>12396.031978276314</v>
      </c>
    </row>
    <row r="259" spans="1:7" x14ac:dyDescent="0.3">
      <c r="A259" s="167" t="s">
        <v>855</v>
      </c>
      <c r="B259" s="167" t="s">
        <v>1014</v>
      </c>
      <c r="C259" s="167" t="s">
        <v>1013</v>
      </c>
      <c r="D259" s="167" t="s">
        <v>1012</v>
      </c>
      <c r="E259" s="167" t="s">
        <v>1011</v>
      </c>
      <c r="F259" s="167" t="s">
        <v>365</v>
      </c>
      <c r="G259" s="166">
        <v>5987.7113212939703</v>
      </c>
    </row>
    <row r="260" spans="1:7" x14ac:dyDescent="0.3">
      <c r="A260" s="167" t="s">
        <v>496</v>
      </c>
      <c r="B260" s="167" t="s">
        <v>348</v>
      </c>
      <c r="C260" s="167" t="s">
        <v>486</v>
      </c>
      <c r="D260" s="167" t="s">
        <v>692</v>
      </c>
      <c r="E260" s="167" t="s">
        <v>635</v>
      </c>
      <c r="F260" s="167" t="s">
        <v>356</v>
      </c>
      <c r="G260" s="166">
        <v>1385.350466318117</v>
      </c>
    </row>
    <row r="261" spans="1:7" x14ac:dyDescent="0.3">
      <c r="A261" s="167" t="s">
        <v>522</v>
      </c>
      <c r="B261" s="167" t="s">
        <v>1010</v>
      </c>
      <c r="C261" s="167" t="s">
        <v>1009</v>
      </c>
      <c r="D261" s="167" t="s">
        <v>1008</v>
      </c>
      <c r="E261" s="167" t="s">
        <v>337</v>
      </c>
      <c r="F261" s="167" t="s">
        <v>367</v>
      </c>
      <c r="G261" s="166">
        <v>4658.4368478610713</v>
      </c>
    </row>
    <row r="262" spans="1:7" x14ac:dyDescent="0.3">
      <c r="A262" s="167" t="s">
        <v>138</v>
      </c>
      <c r="B262" s="167" t="s">
        <v>1007</v>
      </c>
      <c r="C262" s="167" t="s">
        <v>1006</v>
      </c>
      <c r="D262" s="167" t="s">
        <v>1005</v>
      </c>
      <c r="E262" s="167" t="s">
        <v>635</v>
      </c>
      <c r="F262" s="167" t="s">
        <v>365</v>
      </c>
      <c r="G262" s="166">
        <v>651.60893914173903</v>
      </c>
    </row>
    <row r="263" spans="1:7" x14ac:dyDescent="0.3">
      <c r="A263" s="167" t="s">
        <v>643</v>
      </c>
      <c r="B263" s="167" t="s">
        <v>1004</v>
      </c>
      <c r="C263" s="167" t="s">
        <v>1003</v>
      </c>
      <c r="D263" s="167" t="s">
        <v>1002</v>
      </c>
      <c r="E263" s="167" t="s">
        <v>1001</v>
      </c>
      <c r="F263" s="167" t="s">
        <v>367</v>
      </c>
      <c r="G263" s="166">
        <v>28484.954949476811</v>
      </c>
    </row>
    <row r="264" spans="1:7" x14ac:dyDescent="0.3">
      <c r="A264" s="167" t="s">
        <v>142</v>
      </c>
      <c r="B264" s="167" t="s">
        <v>1000</v>
      </c>
      <c r="C264" s="167" t="s">
        <v>999</v>
      </c>
      <c r="D264" s="167" t="s">
        <v>998</v>
      </c>
      <c r="E264" s="167" t="s">
        <v>647</v>
      </c>
      <c r="F264" s="167" t="s">
        <v>365</v>
      </c>
      <c r="G264" s="166">
        <v>20574.337006380207</v>
      </c>
    </row>
    <row r="265" spans="1:7" x14ac:dyDescent="0.3">
      <c r="A265" s="167" t="s">
        <v>997</v>
      </c>
      <c r="B265" s="167" t="s">
        <v>996</v>
      </c>
      <c r="C265" s="167" t="s">
        <v>995</v>
      </c>
      <c r="D265" s="167" t="s">
        <v>940</v>
      </c>
      <c r="E265" s="167" t="s">
        <v>939</v>
      </c>
      <c r="F265" s="167" t="s">
        <v>365</v>
      </c>
      <c r="G265" s="166">
        <v>26970.620975287453</v>
      </c>
    </row>
    <row r="266" spans="1:7" x14ac:dyDescent="0.3">
      <c r="A266" s="167" t="s">
        <v>701</v>
      </c>
      <c r="B266" s="167" t="s">
        <v>994</v>
      </c>
      <c r="C266" s="167" t="s">
        <v>993</v>
      </c>
      <c r="D266" s="167" t="s">
        <v>992</v>
      </c>
      <c r="E266" s="167" t="s">
        <v>337</v>
      </c>
      <c r="F266" s="167" t="s">
        <v>356</v>
      </c>
      <c r="G266" s="166">
        <v>10447.628298796875</v>
      </c>
    </row>
    <row r="267" spans="1:7" x14ac:dyDescent="0.3">
      <c r="A267" s="167" t="s">
        <v>837</v>
      </c>
      <c r="B267" s="167" t="s">
        <v>991</v>
      </c>
      <c r="C267" s="167" t="s">
        <v>990</v>
      </c>
      <c r="D267" s="167" t="s">
        <v>465</v>
      </c>
      <c r="E267" s="167" t="s">
        <v>464</v>
      </c>
      <c r="F267" s="167" t="s">
        <v>356</v>
      </c>
      <c r="G267" s="166">
        <v>16620.37688570673</v>
      </c>
    </row>
    <row r="268" spans="1:7" x14ac:dyDescent="0.3">
      <c r="A268" s="167" t="s">
        <v>138</v>
      </c>
      <c r="B268" s="167" t="s">
        <v>989</v>
      </c>
      <c r="C268" s="167" t="s">
        <v>988</v>
      </c>
      <c r="D268" s="167" t="s">
        <v>987</v>
      </c>
      <c r="E268" s="167" t="s">
        <v>607</v>
      </c>
      <c r="F268" s="167" t="s">
        <v>365</v>
      </c>
      <c r="G268" s="166">
        <v>15088.289012404795</v>
      </c>
    </row>
    <row r="269" spans="1:7" x14ac:dyDescent="0.3">
      <c r="A269" s="167" t="s">
        <v>986</v>
      </c>
      <c r="B269" s="167" t="s">
        <v>985</v>
      </c>
      <c r="C269" s="167" t="s">
        <v>984</v>
      </c>
      <c r="D269" s="167" t="s">
        <v>891</v>
      </c>
      <c r="E269" s="167" t="s">
        <v>890</v>
      </c>
      <c r="F269" s="167" t="s">
        <v>365</v>
      </c>
      <c r="G269" s="166">
        <v>3110.9109902233013</v>
      </c>
    </row>
    <row r="270" spans="1:7" x14ac:dyDescent="0.3">
      <c r="A270" s="167" t="s">
        <v>336</v>
      </c>
      <c r="B270" s="167" t="s">
        <v>983</v>
      </c>
      <c r="C270" s="167" t="s">
        <v>982</v>
      </c>
      <c r="D270" s="167" t="s">
        <v>811</v>
      </c>
      <c r="E270" s="167" t="s">
        <v>651</v>
      </c>
      <c r="F270" s="167" t="s">
        <v>373</v>
      </c>
      <c r="G270" s="166">
        <v>6448.7335738302863</v>
      </c>
    </row>
    <row r="271" spans="1:7" x14ac:dyDescent="0.3">
      <c r="A271" s="167" t="s">
        <v>561</v>
      </c>
      <c r="B271" s="167" t="s">
        <v>981</v>
      </c>
      <c r="C271" s="167" t="s">
        <v>980</v>
      </c>
      <c r="D271" s="167" t="s">
        <v>979</v>
      </c>
      <c r="E271" s="167" t="s">
        <v>978</v>
      </c>
      <c r="F271" s="167" t="s">
        <v>474</v>
      </c>
      <c r="G271" s="166">
        <v>7334.8356771450317</v>
      </c>
    </row>
    <row r="272" spans="1:7" x14ac:dyDescent="0.3">
      <c r="A272" s="167" t="s">
        <v>977</v>
      </c>
      <c r="B272" s="167" t="s">
        <v>976</v>
      </c>
      <c r="C272" s="167" t="s">
        <v>975</v>
      </c>
      <c r="D272" s="167" t="s">
        <v>974</v>
      </c>
      <c r="E272" s="167" t="s">
        <v>973</v>
      </c>
      <c r="F272" s="167" t="s">
        <v>356</v>
      </c>
      <c r="G272" s="166">
        <v>20772.070241876318</v>
      </c>
    </row>
    <row r="273" spans="1:7" x14ac:dyDescent="0.3">
      <c r="A273" s="167" t="s">
        <v>688</v>
      </c>
      <c r="B273" s="167" t="s">
        <v>972</v>
      </c>
      <c r="C273" s="167" t="s">
        <v>971</v>
      </c>
      <c r="D273" s="167" t="s">
        <v>970</v>
      </c>
      <c r="E273" s="167" t="s">
        <v>570</v>
      </c>
      <c r="F273" s="167" t="s">
        <v>365</v>
      </c>
      <c r="G273" s="166">
        <v>16706.237828167392</v>
      </c>
    </row>
    <row r="274" spans="1:7" x14ac:dyDescent="0.3">
      <c r="A274" s="167" t="s">
        <v>969</v>
      </c>
      <c r="B274" s="167" t="s">
        <v>968</v>
      </c>
      <c r="C274" s="167" t="s">
        <v>920</v>
      </c>
      <c r="D274" s="167" t="s">
        <v>779</v>
      </c>
      <c r="E274" s="167" t="s">
        <v>502</v>
      </c>
      <c r="F274" s="167" t="s">
        <v>367</v>
      </c>
      <c r="G274" s="166">
        <v>2497.1491042676075</v>
      </c>
    </row>
    <row r="275" spans="1:7" x14ac:dyDescent="0.3">
      <c r="A275" s="167" t="s">
        <v>414</v>
      </c>
      <c r="B275" s="167" t="s">
        <v>2</v>
      </c>
      <c r="C275" s="167" t="s">
        <v>967</v>
      </c>
      <c r="D275" s="167" t="s">
        <v>966</v>
      </c>
      <c r="E275" s="167" t="s">
        <v>614</v>
      </c>
      <c r="F275" s="167" t="s">
        <v>474</v>
      </c>
      <c r="G275" s="166">
        <v>22144.878366130743</v>
      </c>
    </row>
    <row r="276" spans="1:7" x14ac:dyDescent="0.3">
      <c r="A276" s="167" t="s">
        <v>561</v>
      </c>
      <c r="B276" s="167" t="s">
        <v>965</v>
      </c>
      <c r="C276" s="167" t="s">
        <v>964</v>
      </c>
      <c r="D276" s="167" t="s">
        <v>963</v>
      </c>
      <c r="E276" s="167" t="s">
        <v>647</v>
      </c>
      <c r="F276" s="167" t="s">
        <v>474</v>
      </c>
      <c r="G276" s="166">
        <v>21878.741319619312</v>
      </c>
    </row>
    <row r="277" spans="1:7" x14ac:dyDescent="0.3">
      <c r="A277" s="167" t="s">
        <v>336</v>
      </c>
      <c r="B277" s="167" t="s">
        <v>962</v>
      </c>
      <c r="C277" s="167" t="s">
        <v>961</v>
      </c>
      <c r="D277" s="167" t="s">
        <v>960</v>
      </c>
      <c r="E277" s="167" t="s">
        <v>959</v>
      </c>
      <c r="F277" s="167" t="s">
        <v>373</v>
      </c>
      <c r="G277" s="166">
        <v>26871.904328987705</v>
      </c>
    </row>
    <row r="278" spans="1:7" x14ac:dyDescent="0.3">
      <c r="A278" s="167" t="s">
        <v>522</v>
      </c>
      <c r="B278" s="167" t="s">
        <v>957</v>
      </c>
      <c r="C278" s="167" t="s">
        <v>958</v>
      </c>
      <c r="D278" s="167" t="s">
        <v>503</v>
      </c>
      <c r="E278" s="167" t="s">
        <v>502</v>
      </c>
      <c r="F278" s="167" t="s">
        <v>367</v>
      </c>
      <c r="G278" s="166">
        <v>21488.811299718462</v>
      </c>
    </row>
    <row r="279" spans="1:7" x14ac:dyDescent="0.3">
      <c r="A279" s="167" t="s">
        <v>414</v>
      </c>
      <c r="B279" s="167" t="s">
        <v>957</v>
      </c>
      <c r="C279" s="167" t="s">
        <v>956</v>
      </c>
      <c r="D279" s="167" t="s">
        <v>896</v>
      </c>
      <c r="E279" s="167" t="s">
        <v>719</v>
      </c>
      <c r="F279" s="167" t="s">
        <v>474</v>
      </c>
      <c r="G279" s="166">
        <v>27914.546151891405</v>
      </c>
    </row>
    <row r="280" spans="1:7" x14ac:dyDescent="0.3">
      <c r="A280" s="167" t="s">
        <v>336</v>
      </c>
      <c r="B280" s="167" t="s">
        <v>955</v>
      </c>
      <c r="C280" s="167" t="s">
        <v>954</v>
      </c>
      <c r="D280" s="167" t="s">
        <v>953</v>
      </c>
      <c r="E280" s="167" t="s">
        <v>502</v>
      </c>
      <c r="F280" s="167" t="s">
        <v>373</v>
      </c>
      <c r="G280" s="166">
        <v>3549.1065731385497</v>
      </c>
    </row>
    <row r="281" spans="1:7" x14ac:dyDescent="0.3">
      <c r="A281" s="167" t="s">
        <v>138</v>
      </c>
      <c r="B281" s="167" t="s">
        <v>952</v>
      </c>
      <c r="C281" s="167" t="s">
        <v>951</v>
      </c>
      <c r="D281" s="167" t="s">
        <v>950</v>
      </c>
      <c r="E281" s="167" t="s">
        <v>949</v>
      </c>
      <c r="F281" s="167" t="s">
        <v>365</v>
      </c>
      <c r="G281" s="166">
        <v>16127.777920030738</v>
      </c>
    </row>
    <row r="282" spans="1:7" x14ac:dyDescent="0.3">
      <c r="A282" s="167" t="s">
        <v>948</v>
      </c>
      <c r="B282" s="167" t="s">
        <v>947</v>
      </c>
      <c r="C282" s="167" t="s">
        <v>946</v>
      </c>
      <c r="D282" s="167" t="s">
        <v>945</v>
      </c>
      <c r="E282" s="167" t="s">
        <v>502</v>
      </c>
      <c r="F282" s="167" t="s">
        <v>469</v>
      </c>
      <c r="G282" s="166">
        <v>10917.353673963209</v>
      </c>
    </row>
    <row r="283" spans="1:7" x14ac:dyDescent="0.3">
      <c r="A283" s="167" t="s">
        <v>944</v>
      </c>
      <c r="B283" s="167" t="s">
        <v>388</v>
      </c>
      <c r="C283" s="167" t="s">
        <v>542</v>
      </c>
      <c r="D283" s="167" t="s">
        <v>943</v>
      </c>
      <c r="E283" s="167" t="s">
        <v>464</v>
      </c>
      <c r="F283" s="167" t="s">
        <v>474</v>
      </c>
      <c r="G283" s="166">
        <v>26737.806301516823</v>
      </c>
    </row>
    <row r="284" spans="1:7" x14ac:dyDescent="0.3">
      <c r="A284" s="167" t="s">
        <v>561</v>
      </c>
      <c r="B284" s="167" t="s">
        <v>388</v>
      </c>
      <c r="C284" s="167" t="s">
        <v>942</v>
      </c>
      <c r="D284" s="167" t="s">
        <v>724</v>
      </c>
      <c r="E284" s="167" t="s">
        <v>723</v>
      </c>
      <c r="F284" s="167" t="s">
        <v>474</v>
      </c>
      <c r="G284" s="166">
        <v>16175.512628034825</v>
      </c>
    </row>
    <row r="285" spans="1:7" x14ac:dyDescent="0.3">
      <c r="A285" s="167" t="s">
        <v>138</v>
      </c>
      <c r="B285" s="167" t="s">
        <v>388</v>
      </c>
      <c r="C285" s="167" t="s">
        <v>941</v>
      </c>
      <c r="D285" s="167" t="s">
        <v>940</v>
      </c>
      <c r="E285" s="167" t="s">
        <v>939</v>
      </c>
      <c r="F285" s="167" t="s">
        <v>365</v>
      </c>
      <c r="G285" s="166">
        <v>8164.3287840214516</v>
      </c>
    </row>
    <row r="286" spans="1:7" x14ac:dyDescent="0.3">
      <c r="A286" s="167" t="s">
        <v>600</v>
      </c>
      <c r="B286" s="167" t="s">
        <v>388</v>
      </c>
      <c r="C286" s="167" t="s">
        <v>938</v>
      </c>
      <c r="D286" s="167" t="s">
        <v>937</v>
      </c>
      <c r="E286" s="167" t="s">
        <v>936</v>
      </c>
      <c r="F286" s="167" t="s">
        <v>365</v>
      </c>
      <c r="G286" s="166">
        <v>25072.17744830314</v>
      </c>
    </row>
    <row r="287" spans="1:7" x14ac:dyDescent="0.3">
      <c r="A287" s="167" t="s">
        <v>336</v>
      </c>
      <c r="B287" s="167" t="s">
        <v>388</v>
      </c>
      <c r="C287" s="167" t="s">
        <v>935</v>
      </c>
      <c r="D287" s="167" t="s">
        <v>934</v>
      </c>
      <c r="E287" s="167" t="s">
        <v>933</v>
      </c>
      <c r="F287" s="167" t="s">
        <v>373</v>
      </c>
      <c r="G287" s="166">
        <v>6089.0993185466423</v>
      </c>
    </row>
    <row r="288" spans="1:7" x14ac:dyDescent="0.3">
      <c r="A288" s="167" t="s">
        <v>861</v>
      </c>
      <c r="B288" s="167" t="s">
        <v>388</v>
      </c>
      <c r="C288" s="167" t="s">
        <v>932</v>
      </c>
      <c r="D288" s="167" t="s">
        <v>770</v>
      </c>
      <c r="E288" s="167" t="s">
        <v>592</v>
      </c>
      <c r="F288" s="167" t="s">
        <v>469</v>
      </c>
      <c r="G288" s="166">
        <v>23583.171942685258</v>
      </c>
    </row>
    <row r="289" spans="1:7" x14ac:dyDescent="0.3">
      <c r="A289" s="167" t="s">
        <v>837</v>
      </c>
      <c r="B289" s="167" t="s">
        <v>385</v>
      </c>
      <c r="C289" s="167" t="s">
        <v>931</v>
      </c>
      <c r="D289" s="167" t="s">
        <v>930</v>
      </c>
      <c r="E289" s="167" t="s">
        <v>527</v>
      </c>
      <c r="F289" s="167" t="s">
        <v>356</v>
      </c>
      <c r="G289" s="166">
        <v>20074.714141052274</v>
      </c>
    </row>
    <row r="290" spans="1:7" x14ac:dyDescent="0.3">
      <c r="A290" s="167" t="s">
        <v>929</v>
      </c>
      <c r="B290" s="167" t="s">
        <v>928</v>
      </c>
      <c r="C290" s="167" t="s">
        <v>927</v>
      </c>
      <c r="D290" s="167" t="s">
        <v>926</v>
      </c>
      <c r="E290" s="167" t="s">
        <v>925</v>
      </c>
      <c r="F290" s="167" t="s">
        <v>356</v>
      </c>
      <c r="G290" s="166">
        <v>6297.0186191404191</v>
      </c>
    </row>
    <row r="291" spans="1:7" x14ac:dyDescent="0.3">
      <c r="A291" s="167" t="s">
        <v>185</v>
      </c>
      <c r="B291" s="167" t="s">
        <v>922</v>
      </c>
      <c r="C291" s="167" t="s">
        <v>924</v>
      </c>
      <c r="D291" s="167" t="s">
        <v>465</v>
      </c>
      <c r="E291" s="167" t="s">
        <v>464</v>
      </c>
      <c r="F291" s="167" t="s">
        <v>365</v>
      </c>
      <c r="G291" s="166">
        <v>2439.1674779408399</v>
      </c>
    </row>
    <row r="292" spans="1:7" x14ac:dyDescent="0.3">
      <c r="A292" s="167" t="s">
        <v>923</v>
      </c>
      <c r="B292" s="167" t="s">
        <v>922</v>
      </c>
      <c r="C292" s="167" t="s">
        <v>921</v>
      </c>
      <c r="D292" s="167" t="s">
        <v>589</v>
      </c>
      <c r="E292" s="167" t="s">
        <v>588</v>
      </c>
      <c r="F292" s="167" t="s">
        <v>365</v>
      </c>
      <c r="G292" s="166">
        <v>16732.410510397385</v>
      </c>
    </row>
    <row r="293" spans="1:7" x14ac:dyDescent="0.3">
      <c r="A293" s="167" t="s">
        <v>496</v>
      </c>
      <c r="B293" s="167" t="s">
        <v>915</v>
      </c>
      <c r="C293" s="167" t="s">
        <v>920</v>
      </c>
      <c r="D293" s="167" t="s">
        <v>767</v>
      </c>
      <c r="E293" s="167" t="s">
        <v>766</v>
      </c>
      <c r="F293" s="167" t="s">
        <v>356</v>
      </c>
      <c r="G293" s="166">
        <v>10008.601745417054</v>
      </c>
    </row>
    <row r="294" spans="1:7" x14ac:dyDescent="0.3">
      <c r="A294" s="167" t="s">
        <v>138</v>
      </c>
      <c r="B294" s="167" t="s">
        <v>915</v>
      </c>
      <c r="C294" s="167" t="s">
        <v>919</v>
      </c>
      <c r="D294" s="167" t="s">
        <v>918</v>
      </c>
      <c r="E294" s="167" t="s">
        <v>917</v>
      </c>
      <c r="F294" s="167" t="s">
        <v>365</v>
      </c>
      <c r="G294" s="166">
        <v>15630.129832540033</v>
      </c>
    </row>
    <row r="295" spans="1:7" x14ac:dyDescent="0.3">
      <c r="A295" s="167" t="s">
        <v>522</v>
      </c>
      <c r="B295" s="167" t="s">
        <v>915</v>
      </c>
      <c r="C295" s="167" t="s">
        <v>916</v>
      </c>
      <c r="D295" s="167" t="s">
        <v>692</v>
      </c>
      <c r="E295" s="167" t="s">
        <v>635</v>
      </c>
      <c r="F295" s="167" t="s">
        <v>367</v>
      </c>
      <c r="G295" s="166">
        <v>9264.0002139944008</v>
      </c>
    </row>
    <row r="296" spans="1:7" x14ac:dyDescent="0.3">
      <c r="A296" s="167" t="s">
        <v>336</v>
      </c>
      <c r="B296" s="167" t="s">
        <v>915</v>
      </c>
      <c r="C296" s="167" t="s">
        <v>914</v>
      </c>
      <c r="D296" s="167" t="s">
        <v>913</v>
      </c>
      <c r="E296" s="167" t="s">
        <v>337</v>
      </c>
      <c r="F296" s="167" t="s">
        <v>373</v>
      </c>
      <c r="G296" s="166">
        <v>20321.340201853884</v>
      </c>
    </row>
    <row r="297" spans="1:7" x14ac:dyDescent="0.3">
      <c r="A297" s="167" t="s">
        <v>496</v>
      </c>
      <c r="B297" s="167" t="s">
        <v>912</v>
      </c>
      <c r="C297" s="167" t="s">
        <v>911</v>
      </c>
      <c r="D297" s="167" t="s">
        <v>531</v>
      </c>
      <c r="E297" s="167" t="s">
        <v>464</v>
      </c>
      <c r="F297" s="167" t="s">
        <v>356</v>
      </c>
      <c r="G297" s="166">
        <v>12918.001827393633</v>
      </c>
    </row>
    <row r="298" spans="1:7" x14ac:dyDescent="0.3">
      <c r="A298" s="167" t="s">
        <v>414</v>
      </c>
      <c r="B298" s="167" t="s">
        <v>910</v>
      </c>
      <c r="C298" s="167" t="s">
        <v>909</v>
      </c>
      <c r="D298" s="167" t="s">
        <v>908</v>
      </c>
      <c r="E298" s="167" t="s">
        <v>907</v>
      </c>
      <c r="F298" s="167" t="s">
        <v>474</v>
      </c>
      <c r="G298" s="166">
        <v>14785.424789556364</v>
      </c>
    </row>
    <row r="299" spans="1:7" x14ac:dyDescent="0.3">
      <c r="A299" s="167" t="s">
        <v>587</v>
      </c>
      <c r="B299" s="167" t="s">
        <v>906</v>
      </c>
      <c r="C299" s="167" t="s">
        <v>905</v>
      </c>
      <c r="D299" s="167" t="s">
        <v>789</v>
      </c>
      <c r="E299" s="167" t="s">
        <v>627</v>
      </c>
      <c r="F299" s="167" t="s">
        <v>367</v>
      </c>
      <c r="G299" s="166">
        <v>188.11130744243232</v>
      </c>
    </row>
    <row r="300" spans="1:7" x14ac:dyDescent="0.3">
      <c r="A300" s="167" t="s">
        <v>833</v>
      </c>
      <c r="B300" s="167" t="s">
        <v>904</v>
      </c>
      <c r="C300" s="167" t="s">
        <v>903</v>
      </c>
      <c r="D300" s="167" t="s">
        <v>779</v>
      </c>
      <c r="E300" s="167" t="s">
        <v>502</v>
      </c>
      <c r="F300" s="167" t="s">
        <v>356</v>
      </c>
      <c r="G300" s="166">
        <v>20711.28765985978</v>
      </c>
    </row>
    <row r="301" spans="1:7" x14ac:dyDescent="0.3">
      <c r="A301" s="167" t="s">
        <v>522</v>
      </c>
      <c r="B301" s="167" t="s">
        <v>902</v>
      </c>
      <c r="C301" s="167" t="s">
        <v>901</v>
      </c>
      <c r="D301" s="167" t="s">
        <v>891</v>
      </c>
      <c r="E301" s="167" t="s">
        <v>890</v>
      </c>
      <c r="F301" s="167" t="s">
        <v>367</v>
      </c>
      <c r="G301" s="166">
        <v>20007.621185003642</v>
      </c>
    </row>
    <row r="302" spans="1:7" x14ac:dyDescent="0.3">
      <c r="A302" s="167" t="s">
        <v>561</v>
      </c>
      <c r="B302" s="167" t="s">
        <v>900</v>
      </c>
      <c r="C302" s="167" t="s">
        <v>899</v>
      </c>
      <c r="D302" s="167" t="s">
        <v>698</v>
      </c>
      <c r="E302" s="167" t="s">
        <v>697</v>
      </c>
      <c r="F302" s="167" t="s">
        <v>474</v>
      </c>
      <c r="G302" s="166">
        <v>25470.963572644447</v>
      </c>
    </row>
    <row r="303" spans="1:7" x14ac:dyDescent="0.3">
      <c r="A303" s="167" t="s">
        <v>414</v>
      </c>
      <c r="B303" s="167" t="s">
        <v>898</v>
      </c>
      <c r="C303" s="167" t="s">
        <v>897</v>
      </c>
      <c r="D303" s="167" t="s">
        <v>896</v>
      </c>
      <c r="E303" s="167" t="s">
        <v>719</v>
      </c>
      <c r="F303" s="167" t="s">
        <v>474</v>
      </c>
      <c r="G303" s="166">
        <v>9209.7839892027587</v>
      </c>
    </row>
    <row r="304" spans="1:7" x14ac:dyDescent="0.3">
      <c r="A304" s="167" t="s">
        <v>522</v>
      </c>
      <c r="B304" s="167" t="s">
        <v>895</v>
      </c>
      <c r="C304" s="167" t="s">
        <v>894</v>
      </c>
      <c r="D304" s="167" t="s">
        <v>716</v>
      </c>
      <c r="E304" s="167" t="s">
        <v>715</v>
      </c>
      <c r="F304" s="167" t="s">
        <v>367</v>
      </c>
      <c r="G304" s="166">
        <v>100.29634655869147</v>
      </c>
    </row>
    <row r="305" spans="1:7" x14ac:dyDescent="0.3">
      <c r="A305" s="167" t="s">
        <v>561</v>
      </c>
      <c r="B305" s="167" t="s">
        <v>893</v>
      </c>
      <c r="C305" s="167" t="s">
        <v>892</v>
      </c>
      <c r="D305" s="167" t="s">
        <v>891</v>
      </c>
      <c r="E305" s="167" t="s">
        <v>890</v>
      </c>
      <c r="F305" s="167" t="s">
        <v>474</v>
      </c>
      <c r="G305" s="166">
        <v>14073.828789967614</v>
      </c>
    </row>
    <row r="306" spans="1:7" x14ac:dyDescent="0.3">
      <c r="A306" s="167" t="s">
        <v>506</v>
      </c>
      <c r="B306" s="167" t="s">
        <v>889</v>
      </c>
      <c r="C306" s="167" t="s">
        <v>888</v>
      </c>
      <c r="D306" s="167" t="s">
        <v>887</v>
      </c>
      <c r="E306" s="167" t="s">
        <v>337</v>
      </c>
      <c r="F306" s="167" t="s">
        <v>367</v>
      </c>
      <c r="G306" s="166">
        <v>15944.436318443119</v>
      </c>
    </row>
    <row r="307" spans="1:7" x14ac:dyDescent="0.3">
      <c r="A307" s="167" t="s">
        <v>561</v>
      </c>
      <c r="B307" s="167" t="s">
        <v>886</v>
      </c>
      <c r="C307" s="167" t="s">
        <v>885</v>
      </c>
      <c r="D307" s="167" t="s">
        <v>884</v>
      </c>
      <c r="E307" s="167" t="s">
        <v>502</v>
      </c>
      <c r="F307" s="167" t="s">
        <v>474</v>
      </c>
      <c r="G307" s="166">
        <v>11360.851427157519</v>
      </c>
    </row>
    <row r="308" spans="1:7" x14ac:dyDescent="0.3">
      <c r="A308" s="167" t="s">
        <v>496</v>
      </c>
      <c r="B308" s="167" t="s">
        <v>883</v>
      </c>
      <c r="C308" s="167" t="s">
        <v>882</v>
      </c>
      <c r="D308" s="167" t="s">
        <v>881</v>
      </c>
      <c r="E308" s="167" t="s">
        <v>880</v>
      </c>
      <c r="F308" s="167" t="s">
        <v>356</v>
      </c>
      <c r="G308" s="166">
        <v>29922.992984828084</v>
      </c>
    </row>
    <row r="309" spans="1:7" x14ac:dyDescent="0.3">
      <c r="A309" s="167" t="s">
        <v>336</v>
      </c>
      <c r="B309" s="167" t="s">
        <v>879</v>
      </c>
      <c r="C309" s="167" t="s">
        <v>878</v>
      </c>
      <c r="D309" s="167" t="s">
        <v>877</v>
      </c>
      <c r="E309" s="167" t="s">
        <v>876</v>
      </c>
      <c r="F309" s="167" t="s">
        <v>373</v>
      </c>
      <c r="G309" s="166">
        <v>5701.6624096456271</v>
      </c>
    </row>
    <row r="310" spans="1:7" x14ac:dyDescent="0.3">
      <c r="A310" s="167" t="s">
        <v>336</v>
      </c>
      <c r="B310" s="167" t="s">
        <v>875</v>
      </c>
      <c r="C310" s="167" t="s">
        <v>874</v>
      </c>
      <c r="D310" s="167" t="s">
        <v>873</v>
      </c>
      <c r="E310" s="167" t="s">
        <v>523</v>
      </c>
      <c r="F310" s="167" t="s">
        <v>373</v>
      </c>
      <c r="G310" s="166">
        <v>14915.509796127115</v>
      </c>
    </row>
    <row r="311" spans="1:7" x14ac:dyDescent="0.3">
      <c r="A311" s="167" t="s">
        <v>152</v>
      </c>
      <c r="B311" s="167" t="s">
        <v>872</v>
      </c>
      <c r="C311" s="167" t="s">
        <v>871</v>
      </c>
      <c r="D311" s="167" t="s">
        <v>870</v>
      </c>
      <c r="E311" s="167" t="s">
        <v>514</v>
      </c>
      <c r="F311" s="167" t="s">
        <v>365</v>
      </c>
      <c r="G311" s="166">
        <v>21716.189028018853</v>
      </c>
    </row>
    <row r="312" spans="1:7" x14ac:dyDescent="0.3">
      <c r="A312" s="167" t="s">
        <v>869</v>
      </c>
      <c r="B312" s="167" t="s">
        <v>868</v>
      </c>
      <c r="C312" s="167" t="s">
        <v>867</v>
      </c>
      <c r="D312" s="167" t="s">
        <v>779</v>
      </c>
      <c r="E312" s="167" t="s">
        <v>502</v>
      </c>
      <c r="F312" s="167" t="s">
        <v>373</v>
      </c>
      <c r="G312" s="166">
        <v>12513.2105182584</v>
      </c>
    </row>
    <row r="313" spans="1:7" x14ac:dyDescent="0.3">
      <c r="A313" s="167" t="s">
        <v>866</v>
      </c>
      <c r="B313" s="167" t="s">
        <v>865</v>
      </c>
      <c r="C313" s="167" t="s">
        <v>864</v>
      </c>
      <c r="D313" s="167" t="s">
        <v>863</v>
      </c>
      <c r="E313" s="167" t="s">
        <v>862</v>
      </c>
      <c r="F313" s="167" t="s">
        <v>356</v>
      </c>
      <c r="G313" s="166">
        <v>21266.472028278513</v>
      </c>
    </row>
    <row r="314" spans="1:7" x14ac:dyDescent="0.3">
      <c r="A314" s="167" t="s">
        <v>861</v>
      </c>
      <c r="B314" s="167" t="s">
        <v>860</v>
      </c>
      <c r="C314" s="167" t="s">
        <v>859</v>
      </c>
      <c r="D314" s="167" t="s">
        <v>858</v>
      </c>
      <c r="E314" s="167" t="s">
        <v>502</v>
      </c>
      <c r="F314" s="167" t="s">
        <v>469</v>
      </c>
      <c r="G314" s="166">
        <v>27295.860630811789</v>
      </c>
    </row>
    <row r="315" spans="1:7" x14ac:dyDescent="0.3">
      <c r="A315" s="167" t="s">
        <v>496</v>
      </c>
      <c r="B315" s="167" t="s">
        <v>857</v>
      </c>
      <c r="C315" s="167" t="s">
        <v>856</v>
      </c>
      <c r="D315" s="167" t="s">
        <v>579</v>
      </c>
      <c r="E315" s="167" t="s">
        <v>578</v>
      </c>
      <c r="F315" s="167" t="s">
        <v>356</v>
      </c>
      <c r="G315" s="166">
        <v>21718.521155605256</v>
      </c>
    </row>
    <row r="316" spans="1:7" x14ac:dyDescent="0.3">
      <c r="A316" s="167" t="s">
        <v>855</v>
      </c>
      <c r="B316" s="167" t="s">
        <v>854</v>
      </c>
      <c r="C316" s="167" t="s">
        <v>853</v>
      </c>
      <c r="D316" s="167" t="s">
        <v>852</v>
      </c>
      <c r="E316" s="167" t="s">
        <v>614</v>
      </c>
      <c r="F316" s="167" t="s">
        <v>365</v>
      </c>
      <c r="G316" s="166">
        <v>22463.73347959905</v>
      </c>
    </row>
    <row r="317" spans="1:7" x14ac:dyDescent="0.3">
      <c r="A317" s="167" t="s">
        <v>587</v>
      </c>
      <c r="B317" s="167" t="s">
        <v>851</v>
      </c>
      <c r="C317" s="167" t="s">
        <v>850</v>
      </c>
      <c r="D317" s="167" t="s">
        <v>660</v>
      </c>
      <c r="E317" s="167" t="s">
        <v>627</v>
      </c>
      <c r="F317" s="167" t="s">
        <v>367</v>
      </c>
      <c r="G317" s="166">
        <v>18097.811478887019</v>
      </c>
    </row>
    <row r="318" spans="1:7" x14ac:dyDescent="0.3">
      <c r="A318" s="167" t="s">
        <v>849</v>
      </c>
      <c r="B318" s="167" t="s">
        <v>848</v>
      </c>
      <c r="C318" s="167" t="s">
        <v>847</v>
      </c>
      <c r="D318" s="167" t="s">
        <v>846</v>
      </c>
      <c r="E318" s="167" t="s">
        <v>527</v>
      </c>
      <c r="F318" s="167" t="s">
        <v>365</v>
      </c>
      <c r="G318" s="166">
        <v>10628.786317420747</v>
      </c>
    </row>
    <row r="319" spans="1:7" x14ac:dyDescent="0.3">
      <c r="A319" s="167" t="s">
        <v>414</v>
      </c>
      <c r="B319" s="167" t="s">
        <v>845</v>
      </c>
      <c r="C319" s="167" t="s">
        <v>844</v>
      </c>
      <c r="D319" s="167" t="s">
        <v>843</v>
      </c>
      <c r="E319" s="167" t="s">
        <v>842</v>
      </c>
      <c r="F319" s="167" t="s">
        <v>469</v>
      </c>
      <c r="G319" s="166">
        <v>9450.1549545015514</v>
      </c>
    </row>
    <row r="320" spans="1:7" x14ac:dyDescent="0.3">
      <c r="A320" s="167" t="s">
        <v>138</v>
      </c>
      <c r="B320" s="167" t="s">
        <v>841</v>
      </c>
      <c r="C320" s="167" t="s">
        <v>840</v>
      </c>
      <c r="D320" s="167" t="s">
        <v>839</v>
      </c>
      <c r="E320" s="167" t="s">
        <v>838</v>
      </c>
      <c r="F320" s="167" t="s">
        <v>365</v>
      </c>
      <c r="G320" s="166">
        <v>10228.713464504981</v>
      </c>
    </row>
    <row r="321" spans="1:7" x14ac:dyDescent="0.3">
      <c r="A321" s="167" t="s">
        <v>837</v>
      </c>
      <c r="B321" s="167" t="s">
        <v>836</v>
      </c>
      <c r="C321" s="167" t="s">
        <v>835</v>
      </c>
      <c r="D321" s="167" t="s">
        <v>834</v>
      </c>
      <c r="E321" s="167" t="s">
        <v>553</v>
      </c>
      <c r="F321" s="167" t="s">
        <v>356</v>
      </c>
      <c r="G321" s="166">
        <v>23583.794626148832</v>
      </c>
    </row>
    <row r="322" spans="1:7" x14ac:dyDescent="0.3">
      <c r="A322" s="167" t="s">
        <v>833</v>
      </c>
      <c r="B322" s="167" t="s">
        <v>832</v>
      </c>
      <c r="C322" s="167" t="s">
        <v>831</v>
      </c>
      <c r="D322" s="167" t="s">
        <v>692</v>
      </c>
      <c r="E322" s="167" t="s">
        <v>635</v>
      </c>
      <c r="F322" s="167" t="s">
        <v>356</v>
      </c>
      <c r="G322" s="166">
        <v>5267.8450822135537</v>
      </c>
    </row>
    <row r="323" spans="1:7" x14ac:dyDescent="0.3">
      <c r="A323" s="167" t="s">
        <v>336</v>
      </c>
      <c r="B323" s="167" t="s">
        <v>830</v>
      </c>
      <c r="C323" s="167" t="s">
        <v>829</v>
      </c>
      <c r="D323" s="167" t="s">
        <v>828</v>
      </c>
      <c r="E323" s="167" t="s">
        <v>827</v>
      </c>
      <c r="F323" s="167" t="s">
        <v>373</v>
      </c>
      <c r="G323" s="166">
        <v>20739.886044474028</v>
      </c>
    </row>
    <row r="324" spans="1:7" x14ac:dyDescent="0.3">
      <c r="A324" s="167" t="s">
        <v>826</v>
      </c>
      <c r="B324" s="167" t="s">
        <v>825</v>
      </c>
      <c r="C324" s="167" t="s">
        <v>583</v>
      </c>
      <c r="D324" s="167" t="s">
        <v>824</v>
      </c>
      <c r="E324" s="167" t="s">
        <v>357</v>
      </c>
      <c r="F324" s="167" t="s">
        <v>367</v>
      </c>
      <c r="G324" s="166">
        <v>13991.620676747676</v>
      </c>
    </row>
    <row r="325" spans="1:7" x14ac:dyDescent="0.3">
      <c r="A325" s="167" t="s">
        <v>823</v>
      </c>
      <c r="B325" s="167" t="s">
        <v>822</v>
      </c>
      <c r="C325" s="167" t="s">
        <v>821</v>
      </c>
      <c r="D325" s="167" t="s">
        <v>820</v>
      </c>
      <c r="E325" s="167" t="s">
        <v>614</v>
      </c>
      <c r="F325" s="167" t="s">
        <v>365</v>
      </c>
      <c r="G325" s="166">
        <v>18619.480511575654</v>
      </c>
    </row>
    <row r="326" spans="1:7" x14ac:dyDescent="0.3">
      <c r="A326" s="167" t="s">
        <v>138</v>
      </c>
      <c r="B326" s="167" t="s">
        <v>819</v>
      </c>
      <c r="C326" s="167" t="s">
        <v>818</v>
      </c>
      <c r="D326" s="167" t="s">
        <v>632</v>
      </c>
      <c r="E326" s="167" t="s">
        <v>631</v>
      </c>
      <c r="F326" s="167" t="s">
        <v>365</v>
      </c>
      <c r="G326" s="166">
        <v>22686.446279266471</v>
      </c>
    </row>
    <row r="327" spans="1:7" x14ac:dyDescent="0.3">
      <c r="A327" s="167" t="s">
        <v>414</v>
      </c>
      <c r="B327" s="167" t="s">
        <v>817</v>
      </c>
      <c r="C327" s="167" t="s">
        <v>816</v>
      </c>
      <c r="D327" s="167" t="s">
        <v>815</v>
      </c>
      <c r="E327" s="167" t="s">
        <v>814</v>
      </c>
      <c r="F327" s="167" t="s">
        <v>469</v>
      </c>
      <c r="G327" s="166">
        <v>8168.8690106232107</v>
      </c>
    </row>
    <row r="328" spans="1:7" x14ac:dyDescent="0.3">
      <c r="A328" s="167" t="s">
        <v>414</v>
      </c>
      <c r="B328" s="167" t="s">
        <v>813</v>
      </c>
      <c r="C328" s="167" t="s">
        <v>812</v>
      </c>
      <c r="D328" s="167" t="s">
        <v>811</v>
      </c>
      <c r="E328" s="167" t="s">
        <v>651</v>
      </c>
      <c r="F328" s="167" t="s">
        <v>469</v>
      </c>
      <c r="G328" s="166">
        <v>15476.86578874817</v>
      </c>
    </row>
    <row r="329" spans="1:7" x14ac:dyDescent="0.3">
      <c r="A329" s="167" t="s">
        <v>336</v>
      </c>
      <c r="B329" s="167" t="s">
        <v>810</v>
      </c>
      <c r="C329" s="167" t="s">
        <v>809</v>
      </c>
      <c r="D329" s="167" t="s">
        <v>808</v>
      </c>
      <c r="E329" s="167" t="s">
        <v>681</v>
      </c>
      <c r="F329" s="167" t="s">
        <v>373</v>
      </c>
      <c r="G329" s="166">
        <v>24066.685762834681</v>
      </c>
    </row>
    <row r="330" spans="1:7" x14ac:dyDescent="0.3">
      <c r="A330" s="167" t="s">
        <v>552</v>
      </c>
      <c r="B330" s="167" t="s">
        <v>807</v>
      </c>
      <c r="C330" s="167" t="s">
        <v>806</v>
      </c>
      <c r="D330" s="167" t="s">
        <v>636</v>
      </c>
      <c r="E330" s="167" t="s">
        <v>635</v>
      </c>
      <c r="F330" s="167" t="s">
        <v>365</v>
      </c>
      <c r="G330" s="166">
        <v>16413.146753776338</v>
      </c>
    </row>
    <row r="331" spans="1:7" x14ac:dyDescent="0.3">
      <c r="A331" s="167" t="s">
        <v>138</v>
      </c>
      <c r="B331" s="167" t="s">
        <v>805</v>
      </c>
      <c r="C331" s="167" t="s">
        <v>804</v>
      </c>
      <c r="D331" s="167" t="s">
        <v>803</v>
      </c>
      <c r="E331" s="167" t="s">
        <v>802</v>
      </c>
      <c r="F331" s="167" t="s">
        <v>365</v>
      </c>
      <c r="G331" s="166">
        <v>22520.248908873491</v>
      </c>
    </row>
    <row r="332" spans="1:7" x14ac:dyDescent="0.3">
      <c r="A332" s="167" t="s">
        <v>518</v>
      </c>
      <c r="B332" s="167" t="s">
        <v>801</v>
      </c>
      <c r="C332" s="167" t="s">
        <v>800</v>
      </c>
      <c r="D332" s="167" t="s">
        <v>799</v>
      </c>
      <c r="E332" s="167" t="s">
        <v>502</v>
      </c>
      <c r="F332" s="167" t="s">
        <v>365</v>
      </c>
      <c r="G332" s="166">
        <v>7.9910696532037306</v>
      </c>
    </row>
    <row r="333" spans="1:7" x14ac:dyDescent="0.3">
      <c r="A333" s="167" t="s">
        <v>798</v>
      </c>
      <c r="B333" s="167" t="s">
        <v>797</v>
      </c>
      <c r="C333" s="167" t="s">
        <v>796</v>
      </c>
      <c r="D333" s="167" t="s">
        <v>503</v>
      </c>
      <c r="E333" s="167" t="s">
        <v>502</v>
      </c>
      <c r="F333" s="167" t="s">
        <v>365</v>
      </c>
      <c r="G333" s="166">
        <v>27528.138994491052</v>
      </c>
    </row>
    <row r="334" spans="1:7" x14ac:dyDescent="0.3">
      <c r="A334" s="167" t="s">
        <v>795</v>
      </c>
      <c r="B334" s="167" t="s">
        <v>794</v>
      </c>
      <c r="C334" s="167" t="s">
        <v>793</v>
      </c>
      <c r="D334" s="167" t="s">
        <v>792</v>
      </c>
      <c r="E334" s="167" t="s">
        <v>651</v>
      </c>
      <c r="F334" s="167" t="s">
        <v>365</v>
      </c>
      <c r="G334" s="166">
        <v>6213.7149527048805</v>
      </c>
    </row>
    <row r="335" spans="1:7" x14ac:dyDescent="0.3">
      <c r="A335" s="167" t="s">
        <v>138</v>
      </c>
      <c r="B335" s="167" t="s">
        <v>791</v>
      </c>
      <c r="C335" s="167" t="s">
        <v>790</v>
      </c>
      <c r="D335" s="167" t="s">
        <v>789</v>
      </c>
      <c r="E335" s="167" t="s">
        <v>627</v>
      </c>
      <c r="F335" s="167" t="s">
        <v>365</v>
      </c>
      <c r="G335" s="166">
        <v>3255.1741395833646</v>
      </c>
    </row>
    <row r="336" spans="1:7" x14ac:dyDescent="0.3">
      <c r="A336" s="167" t="s">
        <v>496</v>
      </c>
      <c r="B336" s="167" t="s">
        <v>788</v>
      </c>
      <c r="C336" s="167" t="s">
        <v>787</v>
      </c>
      <c r="D336" s="167" t="s">
        <v>558</v>
      </c>
      <c r="E336" s="167" t="s">
        <v>557</v>
      </c>
      <c r="F336" s="167" t="s">
        <v>356</v>
      </c>
      <c r="G336" s="166">
        <v>5352.1521119135114</v>
      </c>
    </row>
    <row r="337" spans="1:7" x14ac:dyDescent="0.3">
      <c r="A337" s="167" t="s">
        <v>414</v>
      </c>
      <c r="B337" s="167" t="s">
        <v>786</v>
      </c>
      <c r="C337" s="167" t="s">
        <v>785</v>
      </c>
      <c r="D337" s="167" t="s">
        <v>589</v>
      </c>
      <c r="E337" s="167" t="s">
        <v>588</v>
      </c>
      <c r="F337" s="167" t="s">
        <v>469</v>
      </c>
      <c r="G337" s="166">
        <v>1173.9708469173361</v>
      </c>
    </row>
    <row r="338" spans="1:7" x14ac:dyDescent="0.3">
      <c r="A338" s="167" t="s">
        <v>784</v>
      </c>
      <c r="B338" s="167" t="s">
        <v>783</v>
      </c>
      <c r="C338" s="167" t="s">
        <v>782</v>
      </c>
      <c r="D338" s="167" t="s">
        <v>724</v>
      </c>
      <c r="E338" s="167" t="s">
        <v>723</v>
      </c>
      <c r="F338" s="167" t="s">
        <v>373</v>
      </c>
      <c r="G338" s="166">
        <v>6637.9440573792763</v>
      </c>
    </row>
    <row r="339" spans="1:7" x14ac:dyDescent="0.3">
      <c r="A339" s="167" t="s">
        <v>138</v>
      </c>
      <c r="B339" s="167" t="s">
        <v>781</v>
      </c>
      <c r="C339" s="167" t="s">
        <v>780</v>
      </c>
      <c r="D339" s="167" t="s">
        <v>779</v>
      </c>
      <c r="E339" s="167" t="s">
        <v>502</v>
      </c>
      <c r="F339" s="167" t="s">
        <v>365</v>
      </c>
      <c r="G339" s="166">
        <v>9728.1726326902899</v>
      </c>
    </row>
    <row r="340" spans="1:7" x14ac:dyDescent="0.3">
      <c r="A340" s="167" t="s">
        <v>754</v>
      </c>
      <c r="B340" s="167" t="s">
        <v>778</v>
      </c>
      <c r="C340" s="167" t="s">
        <v>777</v>
      </c>
      <c r="D340" s="167" t="s">
        <v>776</v>
      </c>
      <c r="E340" s="167" t="s">
        <v>775</v>
      </c>
      <c r="F340" s="167" t="s">
        <v>365</v>
      </c>
      <c r="G340" s="166">
        <v>3890.2905337260117</v>
      </c>
    </row>
    <row r="341" spans="1:7" x14ac:dyDescent="0.3">
      <c r="A341" s="167" t="s">
        <v>672</v>
      </c>
      <c r="B341" s="167" t="s">
        <v>774</v>
      </c>
      <c r="C341" s="167" t="s">
        <v>773</v>
      </c>
      <c r="D341" s="167" t="s">
        <v>465</v>
      </c>
      <c r="E341" s="167" t="s">
        <v>464</v>
      </c>
      <c r="F341" s="167" t="s">
        <v>367</v>
      </c>
      <c r="G341" s="166">
        <v>7058.4020125563229</v>
      </c>
    </row>
    <row r="342" spans="1:7" x14ac:dyDescent="0.3">
      <c r="A342" s="167" t="s">
        <v>643</v>
      </c>
      <c r="B342" s="167" t="s">
        <v>772</v>
      </c>
      <c r="C342" s="167" t="s">
        <v>771</v>
      </c>
      <c r="D342" s="167" t="s">
        <v>770</v>
      </c>
      <c r="E342" s="167" t="s">
        <v>592</v>
      </c>
      <c r="F342" s="167" t="s">
        <v>367</v>
      </c>
      <c r="G342" s="166">
        <v>19105.465537064443</v>
      </c>
    </row>
    <row r="343" spans="1:7" x14ac:dyDescent="0.3">
      <c r="A343" s="167" t="s">
        <v>506</v>
      </c>
      <c r="B343" s="167" t="s">
        <v>769</v>
      </c>
      <c r="C343" s="167" t="s">
        <v>768</v>
      </c>
      <c r="D343" s="167" t="s">
        <v>767</v>
      </c>
      <c r="E343" s="167" t="s">
        <v>766</v>
      </c>
      <c r="F343" s="167" t="s">
        <v>367</v>
      </c>
      <c r="G343" s="166">
        <v>28171.059275574426</v>
      </c>
    </row>
    <row r="344" spans="1:7" x14ac:dyDescent="0.3">
      <c r="A344" s="167" t="s">
        <v>142</v>
      </c>
      <c r="B344" s="167" t="s">
        <v>765</v>
      </c>
      <c r="C344" s="167" t="s">
        <v>764</v>
      </c>
      <c r="D344" s="167" t="s">
        <v>763</v>
      </c>
      <c r="E344" s="167" t="s">
        <v>762</v>
      </c>
      <c r="F344" s="167" t="s">
        <v>365</v>
      </c>
      <c r="G344" s="166">
        <v>7680.8306546339963</v>
      </c>
    </row>
    <row r="345" spans="1:7" x14ac:dyDescent="0.3">
      <c r="A345" s="167" t="s">
        <v>138</v>
      </c>
      <c r="B345" s="167" t="s">
        <v>761</v>
      </c>
      <c r="C345" s="167" t="s">
        <v>760</v>
      </c>
      <c r="D345" s="167" t="s">
        <v>660</v>
      </c>
      <c r="E345" s="167" t="s">
        <v>627</v>
      </c>
      <c r="F345" s="167" t="s">
        <v>365</v>
      </c>
      <c r="G345" s="166">
        <v>29890.413072416392</v>
      </c>
    </row>
    <row r="346" spans="1:7" x14ac:dyDescent="0.3">
      <c r="A346" s="167" t="s">
        <v>759</v>
      </c>
      <c r="B346" s="167" t="s">
        <v>758</v>
      </c>
      <c r="C346" s="167" t="s">
        <v>757</v>
      </c>
      <c r="D346" s="167" t="s">
        <v>756</v>
      </c>
      <c r="E346" s="167" t="s">
        <v>755</v>
      </c>
      <c r="F346" s="167" t="s">
        <v>474</v>
      </c>
      <c r="G346" s="166">
        <v>3833.0297538617651</v>
      </c>
    </row>
    <row r="347" spans="1:7" x14ac:dyDescent="0.3">
      <c r="A347" s="167" t="s">
        <v>754</v>
      </c>
      <c r="B347" s="167" t="s">
        <v>753</v>
      </c>
      <c r="C347" s="167" t="s">
        <v>752</v>
      </c>
      <c r="D347" s="167" t="s">
        <v>751</v>
      </c>
      <c r="E347" s="167" t="s">
        <v>750</v>
      </c>
      <c r="F347" s="167" t="s">
        <v>365</v>
      </c>
      <c r="G347" s="166">
        <v>7528.4822797732813</v>
      </c>
    </row>
    <row r="348" spans="1:7" x14ac:dyDescent="0.3">
      <c r="A348" s="167" t="s">
        <v>138</v>
      </c>
      <c r="B348" s="167" t="s">
        <v>749</v>
      </c>
      <c r="C348" s="167" t="s">
        <v>748</v>
      </c>
      <c r="D348" s="167" t="s">
        <v>747</v>
      </c>
      <c r="E348" s="167" t="s">
        <v>746</v>
      </c>
      <c r="F348" s="167" t="s">
        <v>365</v>
      </c>
      <c r="G348" s="166">
        <v>14450.207935247665</v>
      </c>
    </row>
    <row r="349" spans="1:7" x14ac:dyDescent="0.3">
      <c r="A349" s="167" t="s">
        <v>161</v>
      </c>
      <c r="B349" s="167" t="s">
        <v>745</v>
      </c>
      <c r="C349" s="167" t="s">
        <v>744</v>
      </c>
      <c r="D349" s="167" t="s">
        <v>743</v>
      </c>
      <c r="E349" s="167" t="s">
        <v>492</v>
      </c>
      <c r="F349" s="167" t="s">
        <v>365</v>
      </c>
      <c r="G349" s="166">
        <v>21410.813921945639</v>
      </c>
    </row>
    <row r="350" spans="1:7" x14ac:dyDescent="0.3">
      <c r="A350" s="167" t="s">
        <v>522</v>
      </c>
      <c r="B350" s="167" t="s">
        <v>742</v>
      </c>
      <c r="C350" s="167" t="s">
        <v>741</v>
      </c>
      <c r="D350" s="167" t="s">
        <v>735</v>
      </c>
      <c r="E350" s="167" t="s">
        <v>335</v>
      </c>
      <c r="F350" s="167" t="s">
        <v>367</v>
      </c>
      <c r="G350" s="166">
        <v>21711.657668395688</v>
      </c>
    </row>
    <row r="351" spans="1:7" x14ac:dyDescent="0.3">
      <c r="A351" s="167" t="s">
        <v>414</v>
      </c>
      <c r="B351" s="167" t="s">
        <v>740</v>
      </c>
      <c r="C351" s="167" t="s">
        <v>739</v>
      </c>
      <c r="D351" s="167" t="s">
        <v>738</v>
      </c>
      <c r="E351" s="167" t="s">
        <v>507</v>
      </c>
      <c r="F351" s="167" t="s">
        <v>469</v>
      </c>
      <c r="G351" s="166">
        <v>22675.410034191817</v>
      </c>
    </row>
    <row r="352" spans="1:7" x14ac:dyDescent="0.3">
      <c r="A352" s="167" t="s">
        <v>138</v>
      </c>
      <c r="B352" s="167" t="s">
        <v>737</v>
      </c>
      <c r="C352" s="167" t="s">
        <v>736</v>
      </c>
      <c r="D352" s="167" t="s">
        <v>735</v>
      </c>
      <c r="E352" s="167" t="s">
        <v>335</v>
      </c>
      <c r="F352" s="167" t="s">
        <v>365</v>
      </c>
      <c r="G352" s="166">
        <v>28013.571739150466</v>
      </c>
    </row>
    <row r="353" spans="1:7" x14ac:dyDescent="0.3">
      <c r="A353" s="167" t="s">
        <v>734</v>
      </c>
      <c r="B353" s="167" t="s">
        <v>733</v>
      </c>
      <c r="C353" s="167" t="s">
        <v>732</v>
      </c>
      <c r="D353" s="167" t="s">
        <v>465</v>
      </c>
      <c r="E353" s="167" t="s">
        <v>464</v>
      </c>
      <c r="F353" s="167" t="s">
        <v>365</v>
      </c>
      <c r="G353" s="166">
        <v>9150.8874897415008</v>
      </c>
    </row>
    <row r="354" spans="1:7" x14ac:dyDescent="0.3">
      <c r="A354" s="167" t="s">
        <v>506</v>
      </c>
      <c r="B354" s="167" t="s">
        <v>731</v>
      </c>
      <c r="C354" s="167" t="s">
        <v>730</v>
      </c>
      <c r="D354" s="167" t="s">
        <v>729</v>
      </c>
      <c r="E354" s="167" t="s">
        <v>728</v>
      </c>
      <c r="F354" s="167" t="s">
        <v>367</v>
      </c>
      <c r="G354" s="166">
        <v>23624.375941683371</v>
      </c>
    </row>
    <row r="355" spans="1:7" x14ac:dyDescent="0.3">
      <c r="A355" s="167" t="s">
        <v>727</v>
      </c>
      <c r="B355" s="167" t="s">
        <v>726</v>
      </c>
      <c r="C355" s="167" t="s">
        <v>725</v>
      </c>
      <c r="D355" s="167" t="s">
        <v>724</v>
      </c>
      <c r="E355" s="167" t="s">
        <v>723</v>
      </c>
      <c r="F355" s="167" t="s">
        <v>474</v>
      </c>
      <c r="G355" s="166">
        <v>21345.943446071178</v>
      </c>
    </row>
    <row r="356" spans="1:7" x14ac:dyDescent="0.3">
      <c r="A356" s="167" t="s">
        <v>420</v>
      </c>
      <c r="B356" s="167" t="s">
        <v>722</v>
      </c>
      <c r="C356" s="167" t="s">
        <v>721</v>
      </c>
      <c r="D356" s="167" t="s">
        <v>720</v>
      </c>
      <c r="E356" s="167" t="s">
        <v>719</v>
      </c>
      <c r="F356" s="167" t="s">
        <v>365</v>
      </c>
      <c r="G356" s="166">
        <v>2366.9363608151407</v>
      </c>
    </row>
    <row r="357" spans="1:7" x14ac:dyDescent="0.3">
      <c r="A357" s="167" t="s">
        <v>672</v>
      </c>
      <c r="B357" s="167" t="s">
        <v>718</v>
      </c>
      <c r="C357" s="167" t="s">
        <v>717</v>
      </c>
      <c r="D357" s="167" t="s">
        <v>716</v>
      </c>
      <c r="E357" s="167" t="s">
        <v>715</v>
      </c>
      <c r="F357" s="167" t="s">
        <v>367</v>
      </c>
      <c r="G357" s="166">
        <v>12320.965602434429</v>
      </c>
    </row>
    <row r="358" spans="1:7" x14ac:dyDescent="0.3">
      <c r="A358" s="167" t="s">
        <v>522</v>
      </c>
      <c r="B358" s="167" t="s">
        <v>714</v>
      </c>
      <c r="C358" s="167" t="s">
        <v>713</v>
      </c>
      <c r="D358" s="167" t="s">
        <v>712</v>
      </c>
      <c r="E358" s="167" t="s">
        <v>711</v>
      </c>
      <c r="F358" s="167" t="s">
        <v>367</v>
      </c>
      <c r="G358" s="166">
        <v>13101.932235965798</v>
      </c>
    </row>
    <row r="359" spans="1:7" x14ac:dyDescent="0.3">
      <c r="A359" s="167" t="s">
        <v>522</v>
      </c>
      <c r="B359" s="167" t="s">
        <v>710</v>
      </c>
      <c r="C359" s="167" t="s">
        <v>709</v>
      </c>
      <c r="D359" s="167" t="s">
        <v>708</v>
      </c>
      <c r="E359" s="167" t="s">
        <v>707</v>
      </c>
      <c r="F359" s="167" t="s">
        <v>367</v>
      </c>
      <c r="G359" s="166">
        <v>9659.4116219203206</v>
      </c>
    </row>
    <row r="360" spans="1:7" x14ac:dyDescent="0.3">
      <c r="A360" s="167" t="s">
        <v>414</v>
      </c>
      <c r="B360" s="167" t="s">
        <v>706</v>
      </c>
      <c r="C360" s="167" t="s">
        <v>705</v>
      </c>
      <c r="D360" s="167" t="s">
        <v>515</v>
      </c>
      <c r="E360" s="167" t="s">
        <v>514</v>
      </c>
      <c r="F360" s="167" t="s">
        <v>469</v>
      </c>
      <c r="G360" s="166">
        <v>169.47240273034515</v>
      </c>
    </row>
    <row r="361" spans="1:7" x14ac:dyDescent="0.3">
      <c r="A361" s="167" t="s">
        <v>414</v>
      </c>
      <c r="B361" s="167" t="s">
        <v>704</v>
      </c>
      <c r="C361" s="167" t="s">
        <v>703</v>
      </c>
      <c r="D361" s="167" t="s">
        <v>702</v>
      </c>
      <c r="E361" s="167" t="s">
        <v>635</v>
      </c>
      <c r="F361" s="167" t="s">
        <v>469</v>
      </c>
      <c r="G361" s="166">
        <v>1882.0612455860853</v>
      </c>
    </row>
    <row r="362" spans="1:7" x14ac:dyDescent="0.3">
      <c r="A362" s="167" t="s">
        <v>701</v>
      </c>
      <c r="B362" s="167" t="s">
        <v>700</v>
      </c>
      <c r="C362" s="167" t="s">
        <v>699</v>
      </c>
      <c r="D362" s="167" t="s">
        <v>698</v>
      </c>
      <c r="E362" s="167" t="s">
        <v>697</v>
      </c>
      <c r="F362" s="167" t="s">
        <v>356</v>
      </c>
      <c r="G362" s="166">
        <v>5414.7432572538301</v>
      </c>
    </row>
    <row r="363" spans="1:7" x14ac:dyDescent="0.3">
      <c r="A363" s="167" t="s">
        <v>414</v>
      </c>
      <c r="B363" s="167" t="s">
        <v>696</v>
      </c>
      <c r="C363" s="167" t="s">
        <v>695</v>
      </c>
      <c r="D363" s="167" t="s">
        <v>632</v>
      </c>
      <c r="E363" s="167" t="s">
        <v>631</v>
      </c>
      <c r="F363" s="167" t="s">
        <v>469</v>
      </c>
      <c r="G363" s="166">
        <v>4433.2630015793466</v>
      </c>
    </row>
    <row r="364" spans="1:7" x14ac:dyDescent="0.3">
      <c r="A364" s="167" t="s">
        <v>414</v>
      </c>
      <c r="B364" s="167" t="s">
        <v>694</v>
      </c>
      <c r="C364" s="167" t="s">
        <v>693</v>
      </c>
      <c r="D364" s="167" t="s">
        <v>692</v>
      </c>
      <c r="E364" s="167" t="s">
        <v>635</v>
      </c>
      <c r="F364" s="167" t="s">
        <v>469</v>
      </c>
      <c r="G364" s="166">
        <v>28978.478294079014</v>
      </c>
    </row>
    <row r="365" spans="1:7" x14ac:dyDescent="0.3">
      <c r="A365" s="167" t="s">
        <v>691</v>
      </c>
      <c r="B365" s="167" t="s">
        <v>690</v>
      </c>
      <c r="C365" s="167" t="s">
        <v>689</v>
      </c>
      <c r="D365" s="167" t="s">
        <v>503</v>
      </c>
      <c r="E365" s="167" t="s">
        <v>502</v>
      </c>
      <c r="F365" s="167" t="s">
        <v>365</v>
      </c>
      <c r="G365" s="166">
        <v>21995.946984601509</v>
      </c>
    </row>
    <row r="366" spans="1:7" x14ac:dyDescent="0.3">
      <c r="A366" s="167" t="s">
        <v>688</v>
      </c>
      <c r="B366" s="167" t="s">
        <v>687</v>
      </c>
      <c r="C366" s="167" t="s">
        <v>686</v>
      </c>
      <c r="D366" s="167" t="s">
        <v>685</v>
      </c>
      <c r="E366" s="167" t="s">
        <v>684</v>
      </c>
      <c r="F366" s="167" t="s">
        <v>365</v>
      </c>
      <c r="G366" s="166">
        <v>7846.8880009271161</v>
      </c>
    </row>
    <row r="367" spans="1:7" x14ac:dyDescent="0.3">
      <c r="A367" s="167" t="s">
        <v>138</v>
      </c>
      <c r="B367" s="167" t="s">
        <v>680</v>
      </c>
      <c r="C367" s="167" t="s">
        <v>683</v>
      </c>
      <c r="D367" s="167" t="s">
        <v>682</v>
      </c>
      <c r="E367" s="167" t="s">
        <v>681</v>
      </c>
      <c r="F367" s="167" t="s">
        <v>365</v>
      </c>
      <c r="G367" s="166">
        <v>29589.206779066932</v>
      </c>
    </row>
    <row r="368" spans="1:7" x14ac:dyDescent="0.3">
      <c r="A368" s="167" t="s">
        <v>506</v>
      </c>
      <c r="B368" s="167" t="s">
        <v>680</v>
      </c>
      <c r="C368" s="167" t="s">
        <v>679</v>
      </c>
      <c r="D368" s="167" t="s">
        <v>678</v>
      </c>
      <c r="E368" s="167" t="s">
        <v>557</v>
      </c>
      <c r="F368" s="167" t="s">
        <v>367</v>
      </c>
      <c r="G368" s="166">
        <v>7876.0507925124211</v>
      </c>
    </row>
    <row r="369" spans="1:7" x14ac:dyDescent="0.3">
      <c r="A369" s="167" t="s">
        <v>534</v>
      </c>
      <c r="B369" s="167" t="s">
        <v>677</v>
      </c>
      <c r="C369" s="167" t="s">
        <v>653</v>
      </c>
      <c r="D369" s="167" t="s">
        <v>676</v>
      </c>
      <c r="E369" s="167" t="s">
        <v>553</v>
      </c>
      <c r="F369" s="167" t="s">
        <v>365</v>
      </c>
      <c r="G369" s="166">
        <v>14713.741573619</v>
      </c>
    </row>
    <row r="370" spans="1:7" x14ac:dyDescent="0.3">
      <c r="A370" s="167" t="s">
        <v>336</v>
      </c>
      <c r="B370" s="167" t="s">
        <v>675</v>
      </c>
      <c r="C370" s="167" t="s">
        <v>674</v>
      </c>
      <c r="D370" s="167" t="s">
        <v>673</v>
      </c>
      <c r="E370" s="167" t="s">
        <v>502</v>
      </c>
      <c r="F370" s="167" t="s">
        <v>373</v>
      </c>
      <c r="G370" s="166">
        <v>19356.936508318737</v>
      </c>
    </row>
    <row r="371" spans="1:7" x14ac:dyDescent="0.3">
      <c r="A371" s="167" t="s">
        <v>672</v>
      </c>
      <c r="B371" s="167" t="s">
        <v>671</v>
      </c>
      <c r="C371" s="167" t="s">
        <v>670</v>
      </c>
      <c r="D371" s="167" t="s">
        <v>669</v>
      </c>
      <c r="E371" s="167" t="s">
        <v>668</v>
      </c>
      <c r="F371" s="167" t="s">
        <v>367</v>
      </c>
      <c r="G371" s="166">
        <v>16490.309196331564</v>
      </c>
    </row>
    <row r="372" spans="1:7" x14ac:dyDescent="0.3">
      <c r="A372" s="167" t="s">
        <v>667</v>
      </c>
      <c r="B372" s="167" t="s">
        <v>666</v>
      </c>
      <c r="C372" s="167" t="s">
        <v>665</v>
      </c>
      <c r="D372" s="167" t="s">
        <v>664</v>
      </c>
      <c r="E372" s="167" t="s">
        <v>663</v>
      </c>
      <c r="F372" s="167" t="s">
        <v>365</v>
      </c>
      <c r="G372" s="166">
        <v>5486.8184351863483</v>
      </c>
    </row>
    <row r="373" spans="1:7" x14ac:dyDescent="0.3">
      <c r="A373" s="167" t="s">
        <v>142</v>
      </c>
      <c r="B373" s="167" t="s">
        <v>662</v>
      </c>
      <c r="C373" s="167" t="s">
        <v>661</v>
      </c>
      <c r="D373" s="167" t="s">
        <v>660</v>
      </c>
      <c r="E373" s="167" t="s">
        <v>627</v>
      </c>
      <c r="F373" s="167" t="s">
        <v>365</v>
      </c>
      <c r="G373" s="166">
        <v>27807.509664098401</v>
      </c>
    </row>
    <row r="374" spans="1:7" x14ac:dyDescent="0.3">
      <c r="A374" s="167" t="s">
        <v>659</v>
      </c>
      <c r="B374" s="167" t="s">
        <v>658</v>
      </c>
      <c r="C374" s="167" t="s">
        <v>657</v>
      </c>
      <c r="D374" s="167" t="s">
        <v>656</v>
      </c>
      <c r="E374" s="167" t="s">
        <v>655</v>
      </c>
      <c r="F374" s="167" t="s">
        <v>367</v>
      </c>
      <c r="G374" s="166">
        <v>9983.1260743111034</v>
      </c>
    </row>
    <row r="375" spans="1:7" x14ac:dyDescent="0.3">
      <c r="A375" s="167" t="s">
        <v>561</v>
      </c>
      <c r="B375" s="167" t="s">
        <v>654</v>
      </c>
      <c r="C375" s="167" t="s">
        <v>653</v>
      </c>
      <c r="D375" s="167" t="s">
        <v>652</v>
      </c>
      <c r="E375" s="167" t="s">
        <v>651</v>
      </c>
      <c r="F375" s="167" t="s">
        <v>474</v>
      </c>
      <c r="G375" s="166">
        <v>28381.208461751623</v>
      </c>
    </row>
    <row r="376" spans="1:7" x14ac:dyDescent="0.3">
      <c r="A376" s="167" t="s">
        <v>138</v>
      </c>
      <c r="B376" s="167" t="s">
        <v>650</v>
      </c>
      <c r="C376" s="167" t="s">
        <v>649</v>
      </c>
      <c r="D376" s="167" t="s">
        <v>648</v>
      </c>
      <c r="E376" s="167" t="s">
        <v>647</v>
      </c>
      <c r="F376" s="167" t="s">
        <v>365</v>
      </c>
      <c r="G376" s="166">
        <v>12502.203136944045</v>
      </c>
    </row>
    <row r="377" spans="1:7" x14ac:dyDescent="0.3">
      <c r="A377" s="167" t="s">
        <v>336</v>
      </c>
      <c r="B377" s="167" t="s">
        <v>646</v>
      </c>
      <c r="C377" s="167" t="s">
        <v>645</v>
      </c>
      <c r="D377" s="167" t="s">
        <v>644</v>
      </c>
      <c r="E377" s="167" t="s">
        <v>357</v>
      </c>
      <c r="F377" s="167" t="s">
        <v>373</v>
      </c>
      <c r="G377" s="166">
        <v>12637.566195870535</v>
      </c>
    </row>
    <row r="378" spans="1:7" x14ac:dyDescent="0.3">
      <c r="A378" s="167" t="s">
        <v>643</v>
      </c>
      <c r="B378" s="167" t="s">
        <v>642</v>
      </c>
      <c r="C378" s="167" t="s">
        <v>641</v>
      </c>
      <c r="D378" s="167" t="s">
        <v>640</v>
      </c>
      <c r="E378" s="167" t="s">
        <v>639</v>
      </c>
      <c r="F378" s="167" t="s">
        <v>367</v>
      </c>
      <c r="G378" s="166">
        <v>20942.614039136872</v>
      </c>
    </row>
    <row r="379" spans="1:7" x14ac:dyDescent="0.3">
      <c r="A379" s="167" t="s">
        <v>638</v>
      </c>
      <c r="B379" s="167" t="s">
        <v>634</v>
      </c>
      <c r="C379" s="167" t="s">
        <v>637</v>
      </c>
      <c r="D379" s="167" t="s">
        <v>636</v>
      </c>
      <c r="E379" s="167" t="s">
        <v>635</v>
      </c>
      <c r="F379" s="167" t="s">
        <v>367</v>
      </c>
      <c r="G379" s="166">
        <v>8717.4955316239739</v>
      </c>
    </row>
    <row r="380" spans="1:7" x14ac:dyDescent="0.3">
      <c r="A380" s="167" t="s">
        <v>336</v>
      </c>
      <c r="B380" s="167" t="s">
        <v>634</v>
      </c>
      <c r="C380" s="167" t="s">
        <v>633</v>
      </c>
      <c r="D380" s="167" t="s">
        <v>632</v>
      </c>
      <c r="E380" s="167" t="s">
        <v>631</v>
      </c>
      <c r="F380" s="167" t="s">
        <v>373</v>
      </c>
      <c r="G380" s="166">
        <v>7229.6883371011181</v>
      </c>
    </row>
    <row r="381" spans="1:7" x14ac:dyDescent="0.3">
      <c r="A381" s="167" t="s">
        <v>506</v>
      </c>
      <c r="B381" s="167" t="s">
        <v>630</v>
      </c>
      <c r="C381" s="167" t="s">
        <v>629</v>
      </c>
      <c r="D381" s="167" t="s">
        <v>628</v>
      </c>
      <c r="E381" s="167" t="s">
        <v>627</v>
      </c>
      <c r="F381" s="167" t="s">
        <v>367</v>
      </c>
      <c r="G381" s="166">
        <v>26453.502838392971</v>
      </c>
    </row>
    <row r="382" spans="1:7" x14ac:dyDescent="0.3">
      <c r="A382" s="167" t="s">
        <v>414</v>
      </c>
      <c r="B382" s="167" t="s">
        <v>626</v>
      </c>
      <c r="C382" s="167" t="s">
        <v>625</v>
      </c>
      <c r="D382" s="167" t="s">
        <v>624</v>
      </c>
      <c r="E382" s="167" t="s">
        <v>507</v>
      </c>
      <c r="F382" s="167" t="s">
        <v>469</v>
      </c>
      <c r="G382" s="166">
        <v>5211.8546363556006</v>
      </c>
    </row>
    <row r="383" spans="1:7" x14ac:dyDescent="0.3">
      <c r="A383" s="167" t="s">
        <v>336</v>
      </c>
      <c r="B383" s="167" t="s">
        <v>623</v>
      </c>
      <c r="C383" s="167" t="s">
        <v>622</v>
      </c>
      <c r="D383" s="167" t="s">
        <v>503</v>
      </c>
      <c r="E383" s="167" t="s">
        <v>502</v>
      </c>
      <c r="F383" s="167" t="s">
        <v>373</v>
      </c>
      <c r="G383" s="166">
        <v>22861.724386265363</v>
      </c>
    </row>
    <row r="384" spans="1:7" x14ac:dyDescent="0.3">
      <c r="A384" s="167" t="s">
        <v>522</v>
      </c>
      <c r="B384" s="167" t="s">
        <v>621</v>
      </c>
      <c r="C384" s="167" t="s">
        <v>620</v>
      </c>
      <c r="D384" s="167" t="s">
        <v>619</v>
      </c>
      <c r="E384" s="167" t="s">
        <v>618</v>
      </c>
      <c r="F384" s="167" t="s">
        <v>367</v>
      </c>
      <c r="G384" s="166">
        <v>5855.8539243057239</v>
      </c>
    </row>
    <row r="385" spans="1:7" x14ac:dyDescent="0.3">
      <c r="A385" s="167" t="s">
        <v>414</v>
      </c>
      <c r="B385" s="167" t="s">
        <v>617</v>
      </c>
      <c r="C385" s="167" t="s">
        <v>616</v>
      </c>
      <c r="D385" s="167" t="s">
        <v>615</v>
      </c>
      <c r="E385" s="167" t="s">
        <v>614</v>
      </c>
      <c r="F385" s="167" t="s">
        <v>469</v>
      </c>
      <c r="G385" s="166">
        <v>22228.877341394509</v>
      </c>
    </row>
    <row r="386" spans="1:7" x14ac:dyDescent="0.3">
      <c r="A386" s="167" t="s">
        <v>138</v>
      </c>
      <c r="B386" s="167" t="s">
        <v>613</v>
      </c>
      <c r="C386" s="167" t="s">
        <v>486</v>
      </c>
      <c r="D386" s="167" t="s">
        <v>612</v>
      </c>
      <c r="E386" s="167" t="s">
        <v>611</v>
      </c>
      <c r="F386" s="167" t="s">
        <v>365</v>
      </c>
      <c r="G386" s="166">
        <v>19257.793549815087</v>
      </c>
    </row>
    <row r="387" spans="1:7" x14ac:dyDescent="0.3">
      <c r="A387" s="167" t="s">
        <v>522</v>
      </c>
      <c r="B387" s="167" t="s">
        <v>610</v>
      </c>
      <c r="C387" s="167" t="s">
        <v>609</v>
      </c>
      <c r="D387" s="167" t="s">
        <v>608</v>
      </c>
      <c r="E387" s="167" t="s">
        <v>607</v>
      </c>
      <c r="F387" s="167" t="s">
        <v>367</v>
      </c>
      <c r="G387" s="166">
        <v>27153.251742713466</v>
      </c>
    </row>
    <row r="388" spans="1:7" x14ac:dyDescent="0.3">
      <c r="A388" s="167" t="s">
        <v>138</v>
      </c>
      <c r="B388" s="167" t="s">
        <v>606</v>
      </c>
      <c r="C388" s="167" t="s">
        <v>605</v>
      </c>
      <c r="D388" s="167" t="s">
        <v>604</v>
      </c>
      <c r="E388" s="167" t="s">
        <v>603</v>
      </c>
      <c r="F388" s="167" t="s">
        <v>365</v>
      </c>
      <c r="G388" s="166">
        <v>1258.350492199125</v>
      </c>
    </row>
    <row r="389" spans="1:7" x14ac:dyDescent="0.3">
      <c r="A389" s="167" t="s">
        <v>336</v>
      </c>
      <c r="B389" s="167" t="s">
        <v>602</v>
      </c>
      <c r="C389" s="167" t="s">
        <v>601</v>
      </c>
      <c r="D389" s="167" t="s">
        <v>531</v>
      </c>
      <c r="E389" s="167" t="s">
        <v>464</v>
      </c>
      <c r="F389" s="167" t="s">
        <v>373</v>
      </c>
      <c r="G389" s="166">
        <v>13515.055299910715</v>
      </c>
    </row>
    <row r="390" spans="1:7" x14ac:dyDescent="0.3">
      <c r="A390" s="167" t="s">
        <v>600</v>
      </c>
      <c r="B390" s="167" t="s">
        <v>599</v>
      </c>
      <c r="C390" s="167" t="s">
        <v>598</v>
      </c>
      <c r="D390" s="167" t="s">
        <v>558</v>
      </c>
      <c r="E390" s="167" t="s">
        <v>557</v>
      </c>
      <c r="F390" s="167" t="s">
        <v>365</v>
      </c>
      <c r="G390" s="166">
        <v>3237.5760279672249</v>
      </c>
    </row>
    <row r="391" spans="1:7" x14ac:dyDescent="0.3">
      <c r="A391" s="167" t="s">
        <v>142</v>
      </c>
      <c r="B391" s="167" t="s">
        <v>597</v>
      </c>
      <c r="C391" s="167" t="s">
        <v>596</v>
      </c>
      <c r="D391" s="167" t="s">
        <v>503</v>
      </c>
      <c r="E391" s="167" t="s">
        <v>502</v>
      </c>
      <c r="F391" s="167" t="s">
        <v>365</v>
      </c>
      <c r="G391" s="166">
        <v>19576.140866720143</v>
      </c>
    </row>
    <row r="392" spans="1:7" x14ac:dyDescent="0.3">
      <c r="A392" s="167" t="s">
        <v>142</v>
      </c>
      <c r="B392" s="167" t="s">
        <v>595</v>
      </c>
      <c r="C392" s="167" t="s">
        <v>594</v>
      </c>
      <c r="D392" s="167" t="s">
        <v>593</v>
      </c>
      <c r="E392" s="167" t="s">
        <v>592</v>
      </c>
      <c r="F392" s="167" t="s">
        <v>365</v>
      </c>
      <c r="G392" s="166">
        <v>29388.529097806746</v>
      </c>
    </row>
    <row r="393" spans="1:7" x14ac:dyDescent="0.3">
      <c r="A393" s="167" t="s">
        <v>336</v>
      </c>
      <c r="B393" s="167" t="s">
        <v>591</v>
      </c>
      <c r="C393" s="167" t="s">
        <v>590</v>
      </c>
      <c r="D393" s="167" t="s">
        <v>589</v>
      </c>
      <c r="E393" s="167" t="s">
        <v>588</v>
      </c>
      <c r="F393" s="167" t="s">
        <v>373</v>
      </c>
      <c r="G393" s="166">
        <v>14519.343277902381</v>
      </c>
    </row>
    <row r="394" spans="1:7" x14ac:dyDescent="0.3">
      <c r="A394" s="167" t="s">
        <v>587</v>
      </c>
      <c r="B394" s="167" t="s">
        <v>586</v>
      </c>
      <c r="C394" s="167" t="s">
        <v>585</v>
      </c>
      <c r="D394" s="167" t="s">
        <v>584</v>
      </c>
      <c r="E394" s="167" t="s">
        <v>335</v>
      </c>
      <c r="F394" s="167" t="s">
        <v>367</v>
      </c>
      <c r="G394" s="166">
        <v>818.46144102856397</v>
      </c>
    </row>
    <row r="395" spans="1:7" x14ac:dyDescent="0.3">
      <c r="A395" s="167" t="s">
        <v>518</v>
      </c>
      <c r="B395" s="167" t="s">
        <v>581</v>
      </c>
      <c r="C395" s="167" t="s">
        <v>583</v>
      </c>
      <c r="D395" s="167" t="s">
        <v>582</v>
      </c>
      <c r="E395" s="167" t="s">
        <v>507</v>
      </c>
      <c r="F395" s="167" t="s">
        <v>365</v>
      </c>
      <c r="G395" s="166">
        <v>16829.791786480764</v>
      </c>
    </row>
    <row r="396" spans="1:7" x14ac:dyDescent="0.3">
      <c r="A396" s="167" t="s">
        <v>336</v>
      </c>
      <c r="B396" s="167" t="s">
        <v>581</v>
      </c>
      <c r="C396" s="167" t="s">
        <v>580</v>
      </c>
      <c r="D396" s="167" t="s">
        <v>579</v>
      </c>
      <c r="E396" s="167" t="s">
        <v>578</v>
      </c>
      <c r="F396" s="167" t="s">
        <v>373</v>
      </c>
      <c r="G396" s="166">
        <v>23653.693619698355</v>
      </c>
    </row>
    <row r="397" spans="1:7" x14ac:dyDescent="0.3">
      <c r="A397" s="167" t="s">
        <v>138</v>
      </c>
      <c r="B397" s="167" t="s">
        <v>577</v>
      </c>
      <c r="C397" s="167" t="s">
        <v>576</v>
      </c>
      <c r="D397" s="167" t="s">
        <v>575</v>
      </c>
      <c r="E397" s="167" t="s">
        <v>574</v>
      </c>
      <c r="F397" s="167" t="s">
        <v>365</v>
      </c>
      <c r="G397" s="166">
        <v>28199.945574858539</v>
      </c>
    </row>
    <row r="398" spans="1:7" x14ac:dyDescent="0.3">
      <c r="A398" s="167" t="s">
        <v>142</v>
      </c>
      <c r="B398" s="167" t="s">
        <v>573</v>
      </c>
      <c r="C398" s="167" t="s">
        <v>572</v>
      </c>
      <c r="D398" s="167" t="s">
        <v>571</v>
      </c>
      <c r="E398" s="167" t="s">
        <v>570</v>
      </c>
      <c r="F398" s="167" t="s">
        <v>365</v>
      </c>
      <c r="G398" s="166">
        <v>4655.9939653651918</v>
      </c>
    </row>
    <row r="399" spans="1:7" x14ac:dyDescent="0.3">
      <c r="A399" s="167" t="s">
        <v>506</v>
      </c>
      <c r="B399" s="167" t="s">
        <v>569</v>
      </c>
      <c r="C399" s="167" t="s">
        <v>568</v>
      </c>
      <c r="D399" s="167" t="s">
        <v>503</v>
      </c>
      <c r="E399" s="167" t="s">
        <v>502</v>
      </c>
      <c r="F399" s="167" t="s">
        <v>367</v>
      </c>
      <c r="G399" s="166">
        <v>16352.918148574263</v>
      </c>
    </row>
    <row r="400" spans="1:7" x14ac:dyDescent="0.3">
      <c r="A400" s="167" t="s">
        <v>348</v>
      </c>
      <c r="B400" s="167" t="s">
        <v>567</v>
      </c>
      <c r="C400" s="167" t="s">
        <v>566</v>
      </c>
      <c r="D400" s="167" t="s">
        <v>558</v>
      </c>
      <c r="E400" s="167" t="s">
        <v>557</v>
      </c>
      <c r="F400" s="167" t="s">
        <v>365</v>
      </c>
      <c r="G400" s="166">
        <v>16713.157122773839</v>
      </c>
    </row>
    <row r="401" spans="1:7" x14ac:dyDescent="0.3">
      <c r="A401" s="167" t="s">
        <v>414</v>
      </c>
      <c r="B401" s="167" t="s">
        <v>565</v>
      </c>
      <c r="C401" s="167" t="s">
        <v>564</v>
      </c>
      <c r="D401" s="167" t="s">
        <v>563</v>
      </c>
      <c r="E401" s="167" t="s">
        <v>562</v>
      </c>
      <c r="F401" s="167" t="s">
        <v>469</v>
      </c>
      <c r="G401" s="166">
        <v>70.265836000907854</v>
      </c>
    </row>
    <row r="402" spans="1:7" x14ac:dyDescent="0.3">
      <c r="A402" s="167" t="s">
        <v>561</v>
      </c>
      <c r="B402" s="167" t="s">
        <v>560</v>
      </c>
      <c r="C402" s="167" t="s">
        <v>559</v>
      </c>
      <c r="D402" s="167" t="s">
        <v>558</v>
      </c>
      <c r="E402" s="167" t="s">
        <v>557</v>
      </c>
      <c r="F402" s="167" t="s">
        <v>474</v>
      </c>
      <c r="G402" s="166">
        <v>980.89238557205636</v>
      </c>
    </row>
    <row r="403" spans="1:7" x14ac:dyDescent="0.3">
      <c r="A403" s="167" t="s">
        <v>414</v>
      </c>
      <c r="B403" s="167" t="s">
        <v>556</v>
      </c>
      <c r="C403" s="167" t="s">
        <v>555</v>
      </c>
      <c r="D403" s="167" t="s">
        <v>554</v>
      </c>
      <c r="E403" s="167" t="s">
        <v>553</v>
      </c>
      <c r="F403" s="167" t="s">
        <v>469</v>
      </c>
      <c r="G403" s="166">
        <v>27274.003156382238</v>
      </c>
    </row>
    <row r="404" spans="1:7" x14ac:dyDescent="0.3">
      <c r="A404" s="167" t="s">
        <v>552</v>
      </c>
      <c r="B404" s="167" t="s">
        <v>551</v>
      </c>
      <c r="C404" s="167" t="s">
        <v>550</v>
      </c>
      <c r="D404" s="167" t="s">
        <v>549</v>
      </c>
      <c r="E404" s="167" t="s">
        <v>548</v>
      </c>
      <c r="F404" s="167" t="s">
        <v>365</v>
      </c>
      <c r="G404" s="166">
        <v>22005.061288991452</v>
      </c>
    </row>
    <row r="405" spans="1:7" x14ac:dyDescent="0.3">
      <c r="A405" s="167" t="s">
        <v>138</v>
      </c>
      <c r="B405" s="167" t="s">
        <v>547</v>
      </c>
      <c r="C405" s="167" t="s">
        <v>546</v>
      </c>
      <c r="D405" s="167" t="s">
        <v>545</v>
      </c>
      <c r="E405" s="167" t="s">
        <v>544</v>
      </c>
      <c r="F405" s="167" t="s">
        <v>365</v>
      </c>
      <c r="G405" s="166">
        <v>13127.13077286909</v>
      </c>
    </row>
    <row r="406" spans="1:7" x14ac:dyDescent="0.3">
      <c r="A406" s="167" t="s">
        <v>496</v>
      </c>
      <c r="B406" s="167" t="s">
        <v>543</v>
      </c>
      <c r="C406" s="167" t="s">
        <v>542</v>
      </c>
      <c r="D406" s="167" t="s">
        <v>541</v>
      </c>
      <c r="E406" s="167" t="s">
        <v>540</v>
      </c>
      <c r="F406" s="167" t="s">
        <v>356</v>
      </c>
      <c r="G406" s="166">
        <v>25020.502295245627</v>
      </c>
    </row>
    <row r="407" spans="1:7" x14ac:dyDescent="0.3">
      <c r="A407" s="167" t="s">
        <v>539</v>
      </c>
      <c r="B407" s="167" t="s">
        <v>538</v>
      </c>
      <c r="C407" s="167" t="s">
        <v>537</v>
      </c>
      <c r="D407" s="167" t="s">
        <v>536</v>
      </c>
      <c r="E407" s="167" t="s">
        <v>535</v>
      </c>
      <c r="F407" s="167" t="s">
        <v>469</v>
      </c>
      <c r="G407" s="166">
        <v>28753.525323973434</v>
      </c>
    </row>
    <row r="408" spans="1:7" x14ac:dyDescent="0.3">
      <c r="A408" s="167" t="s">
        <v>534</v>
      </c>
      <c r="B408" s="167" t="s">
        <v>533</v>
      </c>
      <c r="C408" s="167" t="s">
        <v>532</v>
      </c>
      <c r="D408" s="167" t="s">
        <v>531</v>
      </c>
      <c r="E408" s="167" t="s">
        <v>464</v>
      </c>
      <c r="F408" s="167" t="s">
        <v>365</v>
      </c>
      <c r="G408" s="166">
        <v>19354.612710542977</v>
      </c>
    </row>
    <row r="409" spans="1:7" x14ac:dyDescent="0.3">
      <c r="A409" s="167" t="s">
        <v>414</v>
      </c>
      <c r="B409" s="167" t="s">
        <v>530</v>
      </c>
      <c r="C409" s="167" t="s">
        <v>529</v>
      </c>
      <c r="D409" s="167" t="s">
        <v>528</v>
      </c>
      <c r="E409" s="167" t="s">
        <v>527</v>
      </c>
      <c r="F409" s="167" t="s">
        <v>469</v>
      </c>
      <c r="G409" s="166">
        <v>12605.611382938676</v>
      </c>
    </row>
    <row r="410" spans="1:7" x14ac:dyDescent="0.3">
      <c r="A410" s="167" t="s">
        <v>496</v>
      </c>
      <c r="B410" s="167" t="s">
        <v>526</v>
      </c>
      <c r="C410" s="167" t="s">
        <v>525</v>
      </c>
      <c r="D410" s="167" t="s">
        <v>524</v>
      </c>
      <c r="E410" s="167" t="s">
        <v>523</v>
      </c>
      <c r="F410" s="167" t="s">
        <v>356</v>
      </c>
      <c r="G410" s="166">
        <v>17746.663420367433</v>
      </c>
    </row>
    <row r="411" spans="1:7" x14ac:dyDescent="0.3">
      <c r="A411" s="167" t="s">
        <v>522</v>
      </c>
      <c r="B411" s="167" t="s">
        <v>521</v>
      </c>
      <c r="C411" s="167" t="s">
        <v>520</v>
      </c>
      <c r="D411" s="167" t="s">
        <v>519</v>
      </c>
      <c r="E411" s="167" t="s">
        <v>492</v>
      </c>
      <c r="F411" s="167" t="s">
        <v>367</v>
      </c>
      <c r="G411" s="166">
        <v>17783.452669753697</v>
      </c>
    </row>
    <row r="412" spans="1:7" x14ac:dyDescent="0.3">
      <c r="A412" s="167" t="s">
        <v>518</v>
      </c>
      <c r="B412" s="167" t="s">
        <v>517</v>
      </c>
      <c r="C412" s="167" t="s">
        <v>516</v>
      </c>
      <c r="D412" s="167" t="s">
        <v>515</v>
      </c>
      <c r="E412" s="167" t="s">
        <v>514</v>
      </c>
      <c r="F412" s="167" t="s">
        <v>365</v>
      </c>
      <c r="G412" s="166">
        <v>16174.079299330509</v>
      </c>
    </row>
    <row r="413" spans="1:7" x14ac:dyDescent="0.3">
      <c r="A413" s="167" t="s">
        <v>142</v>
      </c>
      <c r="B413" s="167" t="s">
        <v>513</v>
      </c>
      <c r="C413" s="167" t="s">
        <v>512</v>
      </c>
      <c r="D413" s="167" t="s">
        <v>511</v>
      </c>
      <c r="E413" s="167" t="s">
        <v>510</v>
      </c>
      <c r="F413" s="167" t="s">
        <v>365</v>
      </c>
      <c r="G413" s="166">
        <v>7128.118585261388</v>
      </c>
    </row>
    <row r="414" spans="1:7" x14ac:dyDescent="0.3">
      <c r="A414" s="167" t="s">
        <v>138</v>
      </c>
      <c r="B414" s="167" t="s">
        <v>505</v>
      </c>
      <c r="C414" s="167" t="s">
        <v>509</v>
      </c>
      <c r="D414" s="167" t="s">
        <v>508</v>
      </c>
      <c r="E414" s="167" t="s">
        <v>507</v>
      </c>
      <c r="F414" s="167" t="s">
        <v>365</v>
      </c>
      <c r="G414" s="166">
        <v>21614.137897574332</v>
      </c>
    </row>
    <row r="415" spans="1:7" x14ac:dyDescent="0.3">
      <c r="A415" s="167" t="s">
        <v>506</v>
      </c>
      <c r="B415" s="167" t="s">
        <v>505</v>
      </c>
      <c r="C415" s="167" t="s">
        <v>504</v>
      </c>
      <c r="D415" s="167" t="s">
        <v>503</v>
      </c>
      <c r="E415" s="167" t="s">
        <v>502</v>
      </c>
      <c r="F415" s="167" t="s">
        <v>367</v>
      </c>
      <c r="G415" s="166">
        <v>18582.568003608638</v>
      </c>
    </row>
    <row r="416" spans="1:7" x14ac:dyDescent="0.3">
      <c r="A416" s="167" t="s">
        <v>501</v>
      </c>
      <c r="B416" s="167" t="s">
        <v>500</v>
      </c>
      <c r="C416" s="167" t="s">
        <v>499</v>
      </c>
      <c r="D416" s="167" t="s">
        <v>498</v>
      </c>
      <c r="E416" s="167" t="s">
        <v>497</v>
      </c>
      <c r="F416" s="167" t="s">
        <v>373</v>
      </c>
      <c r="G416" s="166">
        <v>2148.6496440139504</v>
      </c>
    </row>
    <row r="417" spans="1:7" x14ac:dyDescent="0.3">
      <c r="A417" s="167" t="s">
        <v>496</v>
      </c>
      <c r="B417" s="167" t="s">
        <v>495</v>
      </c>
      <c r="C417" s="167" t="s">
        <v>494</v>
      </c>
      <c r="D417" s="167" t="s">
        <v>493</v>
      </c>
      <c r="E417" s="167" t="s">
        <v>492</v>
      </c>
      <c r="F417" s="167" t="s">
        <v>356</v>
      </c>
      <c r="G417" s="166">
        <v>2861.8545076301525</v>
      </c>
    </row>
    <row r="418" spans="1:7" x14ac:dyDescent="0.3">
      <c r="A418" s="167" t="s">
        <v>420</v>
      </c>
      <c r="B418" s="167" t="s">
        <v>491</v>
      </c>
      <c r="C418" s="167" t="s">
        <v>490</v>
      </c>
      <c r="D418" s="167" t="s">
        <v>489</v>
      </c>
      <c r="E418" s="167" t="s">
        <v>488</v>
      </c>
      <c r="F418" s="167" t="s">
        <v>365</v>
      </c>
      <c r="G418" s="166">
        <v>10590.570491575783</v>
      </c>
    </row>
    <row r="419" spans="1:7" x14ac:dyDescent="0.3">
      <c r="A419" s="167" t="s">
        <v>138</v>
      </c>
      <c r="B419" s="167" t="s">
        <v>487</v>
      </c>
      <c r="C419" s="167" t="s">
        <v>486</v>
      </c>
      <c r="D419" s="167" t="s">
        <v>485</v>
      </c>
      <c r="E419" s="167" t="s">
        <v>484</v>
      </c>
      <c r="F419" s="167" t="s">
        <v>365</v>
      </c>
      <c r="G419" s="166">
        <v>21939.836222775401</v>
      </c>
    </row>
    <row r="420" spans="1:7" x14ac:dyDescent="0.3">
      <c r="A420" s="167" t="s">
        <v>483</v>
      </c>
      <c r="B420" s="167" t="s">
        <v>478</v>
      </c>
      <c r="C420" s="167" t="s">
        <v>482</v>
      </c>
      <c r="D420" s="167" t="s">
        <v>481</v>
      </c>
      <c r="E420" s="167" t="s">
        <v>480</v>
      </c>
      <c r="F420" s="167" t="s">
        <v>373</v>
      </c>
      <c r="G420" s="166">
        <v>18994.655794968614</v>
      </c>
    </row>
    <row r="421" spans="1:7" x14ac:dyDescent="0.3">
      <c r="A421" s="167" t="s">
        <v>479</v>
      </c>
      <c r="B421" s="167" t="s">
        <v>478</v>
      </c>
      <c r="C421" s="167" t="s">
        <v>477</v>
      </c>
      <c r="D421" s="167" t="s">
        <v>476</v>
      </c>
      <c r="E421" s="167" t="s">
        <v>475</v>
      </c>
      <c r="F421" s="167" t="s">
        <v>474</v>
      </c>
      <c r="G421" s="166">
        <v>10804.002464780689</v>
      </c>
    </row>
    <row r="422" spans="1:7" x14ac:dyDescent="0.3">
      <c r="A422" s="167" t="s">
        <v>473</v>
      </c>
      <c r="B422" s="167" t="s">
        <v>472</v>
      </c>
      <c r="C422" s="167" t="s">
        <v>471</v>
      </c>
      <c r="D422" s="167" t="s">
        <v>470</v>
      </c>
      <c r="E422" s="167" t="s">
        <v>335</v>
      </c>
      <c r="F422" s="167" t="s">
        <v>469</v>
      </c>
      <c r="G422" s="166">
        <v>27638.845987105567</v>
      </c>
    </row>
    <row r="423" spans="1:7" x14ac:dyDescent="0.3">
      <c r="A423" s="167" t="s">
        <v>468</v>
      </c>
      <c r="B423" s="167" t="s">
        <v>467</v>
      </c>
      <c r="C423" s="167" t="s">
        <v>466</v>
      </c>
      <c r="D423" s="167" t="s">
        <v>465</v>
      </c>
      <c r="E423" s="167" t="s">
        <v>464</v>
      </c>
      <c r="F423" s="167" t="s">
        <v>367</v>
      </c>
      <c r="G423" s="166">
        <v>18213.818547094539</v>
      </c>
    </row>
  </sheetData>
  <autoFilter ref="A3:G423" xr:uid="{00000000-0009-0000-0000-000001000000}">
    <sortState xmlns:xlrd2="http://schemas.microsoft.com/office/spreadsheetml/2017/richdata2" ref="A4:G423">
      <sortCondition ref="B3:B423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E2039-43CB-416C-96F6-8D949671677E}">
  <dimension ref="A1:P68"/>
  <sheetViews>
    <sheetView zoomScale="150" zoomScaleNormal="150" workbookViewId="0">
      <selection activeCell="I9" sqref="I9"/>
    </sheetView>
  </sheetViews>
  <sheetFormatPr defaultRowHeight="14.4" x14ac:dyDescent="0.3"/>
  <cols>
    <col min="1" max="1" width="11.77734375" customWidth="1"/>
    <col min="2" max="2" width="6.44140625" customWidth="1"/>
    <col min="4" max="4" width="12.5546875" bestFit="1" customWidth="1"/>
    <col min="5" max="5" width="14.21875" bestFit="1" customWidth="1"/>
    <col min="6" max="6" width="11.21875" customWidth="1"/>
    <col min="7" max="7" width="15.77734375" bestFit="1" customWidth="1"/>
    <col min="8" max="8" width="9.44140625" bestFit="1" customWidth="1"/>
    <col min="9" max="9" width="17.33203125" customWidth="1"/>
    <col min="14" max="16" width="0" hidden="1" customWidth="1"/>
  </cols>
  <sheetData>
    <row r="1" spans="1:16" ht="15" thickBot="1" x14ac:dyDescent="0.35">
      <c r="A1" s="40" t="s">
        <v>262</v>
      </c>
    </row>
    <row r="2" spans="1:16" s="35" customFormat="1" ht="16.2" thickBot="1" x14ac:dyDescent="0.35">
      <c r="A2" s="40" t="s">
        <v>259</v>
      </c>
      <c r="I2" s="130"/>
      <c r="O2" s="36">
        <f>SUMIF(A7:A44,"ing",G7:G44)</f>
        <v>0</v>
      </c>
    </row>
    <row r="3" spans="1:16" s="35" customFormat="1" ht="16.2" thickBot="1" x14ac:dyDescent="0.35">
      <c r="A3" s="40" t="s">
        <v>260</v>
      </c>
      <c r="I3" s="130"/>
      <c r="O3" s="36">
        <f ca="1">SUMIF(E7:E44,"*brno*",G7:G43)</f>
        <v>0</v>
      </c>
    </row>
    <row r="4" spans="1:16" s="35" customFormat="1" ht="16.2" thickBot="1" x14ac:dyDescent="0.35">
      <c r="A4" s="40" t="s">
        <v>261</v>
      </c>
      <c r="I4" s="130"/>
      <c r="O4" s="36">
        <f ca="1">SUMIFS(G6:G44,F6:F44,"ucitel")</f>
        <v>0</v>
      </c>
    </row>
    <row r="7" spans="1:16" x14ac:dyDescent="0.3">
      <c r="A7" s="122" t="s">
        <v>24</v>
      </c>
      <c r="B7" s="122" t="s">
        <v>23</v>
      </c>
      <c r="C7" s="123" t="s">
        <v>22</v>
      </c>
      <c r="D7" s="122" t="s">
        <v>21</v>
      </c>
      <c r="E7" s="122" t="s">
        <v>20</v>
      </c>
      <c r="F7" s="122" t="s">
        <v>19</v>
      </c>
      <c r="G7" s="122" t="s">
        <v>18</v>
      </c>
      <c r="H7" s="124" t="s">
        <v>17</v>
      </c>
      <c r="I7" s="4"/>
      <c r="J7" s="4"/>
      <c r="K7" s="4"/>
      <c r="L7" s="4"/>
      <c r="N7" s="3"/>
      <c r="O7" s="2"/>
      <c r="P7" s="2"/>
    </row>
    <row r="8" spans="1:16" x14ac:dyDescent="0.3">
      <c r="A8" s="125" t="s">
        <v>2</v>
      </c>
      <c r="B8" s="125" t="s">
        <v>0</v>
      </c>
      <c r="C8" s="126" t="s">
        <v>25</v>
      </c>
      <c r="D8" s="127">
        <f t="shared" ref="D8:D39" ca="1" si="0">TODAY()+N8</f>
        <v>45861</v>
      </c>
      <c r="E8" s="128">
        <v>4700</v>
      </c>
      <c r="F8" s="127">
        <f t="shared" ref="F8:F39" ca="1" si="1">TODAY()+O8</f>
        <v>45875</v>
      </c>
      <c r="G8" s="127">
        <f t="shared" ref="G8:G39" ca="1" si="2">TODAY()+P8</f>
        <v>45881</v>
      </c>
      <c r="H8" s="126" t="str">
        <f t="shared" ref="H8:H39" ca="1" si="3">IF(G8&lt;=F8,"Včas","Pozdě")</f>
        <v>Pozdě</v>
      </c>
      <c r="I8" s="1"/>
      <c r="J8" s="5">
        <f ca="1">SUMIFS(E:E,H:H,"včas")</f>
        <v>291500</v>
      </c>
      <c r="K8" s="1"/>
      <c r="L8" s="1"/>
      <c r="N8">
        <v>-210</v>
      </c>
      <c r="O8">
        <v>-196</v>
      </c>
      <c r="P8">
        <v>-190</v>
      </c>
    </row>
    <row r="9" spans="1:16" x14ac:dyDescent="0.3">
      <c r="A9" s="125" t="s">
        <v>12</v>
      </c>
      <c r="B9" s="125" t="s">
        <v>0</v>
      </c>
      <c r="C9" s="126" t="s">
        <v>26</v>
      </c>
      <c r="D9" s="127">
        <f t="shared" ca="1" si="0"/>
        <v>45862</v>
      </c>
      <c r="E9" s="128">
        <v>8200</v>
      </c>
      <c r="F9" s="127">
        <f t="shared" ca="1" si="1"/>
        <v>45876</v>
      </c>
      <c r="G9" s="127">
        <f t="shared" ca="1" si="2"/>
        <v>45883</v>
      </c>
      <c r="H9" s="126" t="str">
        <f t="shared" ca="1" si="3"/>
        <v>Pozdě</v>
      </c>
      <c r="I9" s="1"/>
      <c r="J9" s="5">
        <f ca="1">COUNTIFS(H:H,"včas")</f>
        <v>47</v>
      </c>
      <c r="K9" s="1"/>
      <c r="L9" s="1"/>
      <c r="N9">
        <v>-209</v>
      </c>
      <c r="O9">
        <v>-195</v>
      </c>
      <c r="P9">
        <v>-188</v>
      </c>
    </row>
    <row r="10" spans="1:16" x14ac:dyDescent="0.3">
      <c r="A10" s="125" t="s">
        <v>11</v>
      </c>
      <c r="B10" s="125" t="s">
        <v>10</v>
      </c>
      <c r="C10" s="126" t="s">
        <v>25</v>
      </c>
      <c r="D10" s="127">
        <f t="shared" ca="1" si="0"/>
        <v>45863</v>
      </c>
      <c r="E10" s="128">
        <v>8200</v>
      </c>
      <c r="F10" s="127">
        <f t="shared" ca="1" si="1"/>
        <v>45893</v>
      </c>
      <c r="G10" s="127">
        <f t="shared" ca="1" si="2"/>
        <v>45892</v>
      </c>
      <c r="H10" s="126" t="str">
        <f t="shared" ca="1" si="3"/>
        <v>Včas</v>
      </c>
      <c r="I10" s="1"/>
      <c r="J10" s="5">
        <f ca="1">SUMIFS(E:E,H:H,"včas",C:C,"Excel")</f>
        <v>162300</v>
      </c>
      <c r="K10" s="1"/>
      <c r="L10" s="1"/>
      <c r="N10">
        <v>-208</v>
      </c>
      <c r="O10">
        <v>-178</v>
      </c>
      <c r="P10">
        <v>-179</v>
      </c>
    </row>
    <row r="11" spans="1:16" x14ac:dyDescent="0.3">
      <c r="A11" s="125" t="s">
        <v>9</v>
      </c>
      <c r="B11" s="125" t="s">
        <v>8</v>
      </c>
      <c r="C11" s="126" t="s">
        <v>26</v>
      </c>
      <c r="D11" s="127">
        <f t="shared" ca="1" si="0"/>
        <v>45872</v>
      </c>
      <c r="E11" s="128">
        <v>9000</v>
      </c>
      <c r="F11" s="127">
        <f t="shared" ca="1" si="1"/>
        <v>45882</v>
      </c>
      <c r="G11" s="127">
        <f t="shared" ca="1" si="2"/>
        <v>45897</v>
      </c>
      <c r="H11" s="126" t="str">
        <f t="shared" ca="1" si="3"/>
        <v>Pozdě</v>
      </c>
      <c r="I11" s="1"/>
      <c r="J11" s="5">
        <f ca="1">COUNTIFS(H:H,"Včas",C:C,"Excel")</f>
        <v>24</v>
      </c>
      <c r="K11" s="1"/>
      <c r="L11" s="1"/>
      <c r="N11">
        <v>-199</v>
      </c>
      <c r="O11">
        <v>-189</v>
      </c>
      <c r="P11">
        <v>-174</v>
      </c>
    </row>
    <row r="12" spans="1:16" x14ac:dyDescent="0.3">
      <c r="A12" s="125" t="s">
        <v>7</v>
      </c>
      <c r="B12" s="125" t="s">
        <v>3</v>
      </c>
      <c r="C12" s="126" t="s">
        <v>25</v>
      </c>
      <c r="D12" s="127">
        <f t="shared" ca="1" si="0"/>
        <v>45873</v>
      </c>
      <c r="E12" s="128">
        <v>6100</v>
      </c>
      <c r="F12" s="127">
        <f t="shared" ca="1" si="1"/>
        <v>45887</v>
      </c>
      <c r="G12" s="127">
        <f t="shared" ca="1" si="2"/>
        <v>45907</v>
      </c>
      <c r="H12" s="126" t="str">
        <f t="shared" ca="1" si="3"/>
        <v>Pozdě</v>
      </c>
      <c r="I12" s="1"/>
      <c r="J12" s="1"/>
      <c r="K12" s="1"/>
      <c r="L12" s="1"/>
      <c r="N12">
        <v>-198</v>
      </c>
      <c r="O12">
        <v>-184</v>
      </c>
      <c r="P12">
        <v>-164</v>
      </c>
    </row>
    <row r="13" spans="1:16" x14ac:dyDescent="0.3">
      <c r="A13" s="125" t="s">
        <v>6</v>
      </c>
      <c r="B13" s="125" t="s">
        <v>5</v>
      </c>
      <c r="C13" s="126" t="s">
        <v>25</v>
      </c>
      <c r="D13" s="127">
        <f t="shared" ca="1" si="0"/>
        <v>45882</v>
      </c>
      <c r="E13" s="128">
        <v>3100</v>
      </c>
      <c r="F13" s="127">
        <f t="shared" ca="1" si="1"/>
        <v>45896</v>
      </c>
      <c r="G13" s="127">
        <f t="shared" ca="1" si="2"/>
        <v>45895</v>
      </c>
      <c r="H13" s="126" t="str">
        <f t="shared" ca="1" si="3"/>
        <v>Včas</v>
      </c>
      <c r="I13" s="1"/>
      <c r="J13" s="1"/>
      <c r="K13" s="1"/>
      <c r="L13" s="1"/>
      <c r="N13">
        <v>-189</v>
      </c>
      <c r="O13">
        <v>-175</v>
      </c>
      <c r="P13">
        <v>-176</v>
      </c>
    </row>
    <row r="14" spans="1:16" x14ac:dyDescent="0.3">
      <c r="A14" s="125" t="s">
        <v>4</v>
      </c>
      <c r="B14" s="125" t="s">
        <v>3</v>
      </c>
      <c r="C14" s="126" t="s">
        <v>25</v>
      </c>
      <c r="D14" s="127">
        <f t="shared" ca="1" si="0"/>
        <v>45889</v>
      </c>
      <c r="E14" s="128">
        <v>5400</v>
      </c>
      <c r="F14" s="127">
        <f t="shared" ca="1" si="1"/>
        <v>45949</v>
      </c>
      <c r="G14" s="127">
        <f t="shared" ca="1" si="2"/>
        <v>45947</v>
      </c>
      <c r="H14" s="126" t="str">
        <f t="shared" ca="1" si="3"/>
        <v>Včas</v>
      </c>
      <c r="I14" s="1"/>
      <c r="J14" s="1"/>
      <c r="K14" s="1"/>
      <c r="L14" s="1"/>
      <c r="N14">
        <v>-182</v>
      </c>
      <c r="O14">
        <v>-122</v>
      </c>
      <c r="P14">
        <v>-124</v>
      </c>
    </row>
    <row r="15" spans="1:16" x14ac:dyDescent="0.3">
      <c r="A15" s="125" t="s">
        <v>2</v>
      </c>
      <c r="B15" s="125" t="s">
        <v>0</v>
      </c>
      <c r="C15" s="126" t="s">
        <v>25</v>
      </c>
      <c r="D15" s="127">
        <f t="shared" ca="1" si="0"/>
        <v>45896</v>
      </c>
      <c r="E15" s="128">
        <v>5100</v>
      </c>
      <c r="F15" s="127">
        <f t="shared" ca="1" si="1"/>
        <v>45910</v>
      </c>
      <c r="G15" s="127">
        <f t="shared" ca="1" si="2"/>
        <v>45909</v>
      </c>
      <c r="H15" s="126" t="str">
        <f t="shared" ca="1" si="3"/>
        <v>Včas</v>
      </c>
      <c r="I15" s="1"/>
      <c r="J15" s="1"/>
      <c r="K15" s="1"/>
      <c r="L15" s="1"/>
      <c r="N15">
        <v>-175</v>
      </c>
      <c r="O15">
        <v>-161</v>
      </c>
      <c r="P15">
        <v>-162</v>
      </c>
    </row>
    <row r="16" spans="1:16" x14ac:dyDescent="0.3">
      <c r="A16" s="125" t="s">
        <v>1</v>
      </c>
      <c r="B16" s="125" t="s">
        <v>0</v>
      </c>
      <c r="C16" s="126" t="s">
        <v>26</v>
      </c>
      <c r="D16" s="127">
        <f t="shared" ca="1" si="0"/>
        <v>45897</v>
      </c>
      <c r="E16" s="128">
        <v>3600</v>
      </c>
      <c r="F16" s="127">
        <f t="shared" ca="1" si="1"/>
        <v>45911</v>
      </c>
      <c r="G16" s="127">
        <f t="shared" ca="1" si="2"/>
        <v>45911</v>
      </c>
      <c r="H16" s="126" t="str">
        <f t="shared" ca="1" si="3"/>
        <v>Včas</v>
      </c>
      <c r="I16" s="1"/>
      <c r="J16" s="1"/>
      <c r="K16" s="1"/>
      <c r="L16" s="1"/>
      <c r="N16">
        <v>-174</v>
      </c>
      <c r="O16">
        <v>-160</v>
      </c>
      <c r="P16">
        <v>-160</v>
      </c>
    </row>
    <row r="17" spans="1:16" x14ac:dyDescent="0.3">
      <c r="A17" s="125" t="s">
        <v>16</v>
      </c>
      <c r="B17" s="125" t="s">
        <v>15</v>
      </c>
      <c r="C17" s="126" t="s">
        <v>25</v>
      </c>
      <c r="D17" s="127">
        <f t="shared" ca="1" si="0"/>
        <v>45898</v>
      </c>
      <c r="E17" s="128">
        <v>6800</v>
      </c>
      <c r="F17" s="127">
        <f t="shared" ca="1" si="1"/>
        <v>45928</v>
      </c>
      <c r="G17" s="127">
        <f t="shared" ca="1" si="2"/>
        <v>45920</v>
      </c>
      <c r="H17" s="126" t="str">
        <f t="shared" ca="1" si="3"/>
        <v>Včas</v>
      </c>
      <c r="I17" s="1"/>
      <c r="J17" s="1"/>
      <c r="K17" s="1"/>
      <c r="L17" s="1"/>
      <c r="N17">
        <v>-173</v>
      </c>
      <c r="O17">
        <v>-143</v>
      </c>
      <c r="P17">
        <v>-151</v>
      </c>
    </row>
    <row r="18" spans="1:16" x14ac:dyDescent="0.3">
      <c r="A18" s="125" t="s">
        <v>14</v>
      </c>
      <c r="B18" s="125" t="s">
        <v>3</v>
      </c>
      <c r="C18" s="126" t="s">
        <v>25</v>
      </c>
      <c r="D18" s="127">
        <f t="shared" ca="1" si="0"/>
        <v>45899</v>
      </c>
      <c r="E18" s="128">
        <v>7000</v>
      </c>
      <c r="F18" s="127">
        <f t="shared" ca="1" si="1"/>
        <v>45913</v>
      </c>
      <c r="G18" s="127">
        <f t="shared" ca="1" si="2"/>
        <v>45910</v>
      </c>
      <c r="H18" s="126" t="str">
        <f t="shared" ca="1" si="3"/>
        <v>Včas</v>
      </c>
      <c r="I18" s="1"/>
      <c r="J18" s="1"/>
      <c r="K18" s="1"/>
      <c r="L18" s="1"/>
      <c r="N18">
        <v>-172</v>
      </c>
      <c r="O18">
        <v>-158</v>
      </c>
      <c r="P18">
        <v>-161</v>
      </c>
    </row>
    <row r="19" spans="1:16" x14ac:dyDescent="0.3">
      <c r="A19" s="125" t="s">
        <v>11</v>
      </c>
      <c r="B19" s="125" t="s">
        <v>10</v>
      </c>
      <c r="C19" s="126" t="s">
        <v>26</v>
      </c>
      <c r="D19" s="127">
        <f t="shared" ca="1" si="0"/>
        <v>45902</v>
      </c>
      <c r="E19" s="128">
        <v>8400</v>
      </c>
      <c r="F19" s="127">
        <f t="shared" ca="1" si="1"/>
        <v>45932</v>
      </c>
      <c r="G19" s="127">
        <f t="shared" ca="1" si="2"/>
        <v>45926</v>
      </c>
      <c r="H19" s="126" t="str">
        <f t="shared" ca="1" si="3"/>
        <v>Včas</v>
      </c>
      <c r="I19" s="1"/>
      <c r="J19" s="1"/>
      <c r="K19" s="1"/>
      <c r="L19" s="1"/>
      <c r="N19">
        <v>-169</v>
      </c>
      <c r="O19">
        <v>-139</v>
      </c>
      <c r="P19">
        <v>-145</v>
      </c>
    </row>
    <row r="20" spans="1:16" x14ac:dyDescent="0.3">
      <c r="A20" s="125" t="s">
        <v>13</v>
      </c>
      <c r="B20" s="125" t="s">
        <v>8</v>
      </c>
      <c r="C20" s="126" t="s">
        <v>25</v>
      </c>
      <c r="D20" s="127">
        <f t="shared" ca="1" si="0"/>
        <v>45907</v>
      </c>
      <c r="E20" s="128">
        <v>5700</v>
      </c>
      <c r="F20" s="127">
        <f t="shared" ca="1" si="1"/>
        <v>45917</v>
      </c>
      <c r="G20" s="127">
        <f t="shared" ca="1" si="2"/>
        <v>45915</v>
      </c>
      <c r="H20" s="126" t="str">
        <f t="shared" ca="1" si="3"/>
        <v>Včas</v>
      </c>
      <c r="I20" s="1"/>
      <c r="J20" s="1"/>
      <c r="K20" s="1"/>
      <c r="L20" s="1"/>
      <c r="N20">
        <v>-164</v>
      </c>
      <c r="O20">
        <v>-154</v>
      </c>
      <c r="P20">
        <v>-156</v>
      </c>
    </row>
    <row r="21" spans="1:16" x14ac:dyDescent="0.3">
      <c r="A21" s="125" t="s">
        <v>2</v>
      </c>
      <c r="B21" s="125" t="s">
        <v>0</v>
      </c>
      <c r="C21" s="126" t="s">
        <v>26</v>
      </c>
      <c r="D21" s="127">
        <f t="shared" ca="1" si="0"/>
        <v>45907</v>
      </c>
      <c r="E21" s="128">
        <v>8700</v>
      </c>
      <c r="F21" s="127">
        <f t="shared" ca="1" si="1"/>
        <v>45917</v>
      </c>
      <c r="G21" s="127">
        <f t="shared" ca="1" si="2"/>
        <v>45925</v>
      </c>
      <c r="H21" s="126" t="str">
        <f t="shared" ca="1" si="3"/>
        <v>Pozdě</v>
      </c>
      <c r="I21" s="1"/>
      <c r="J21" s="1"/>
      <c r="K21" s="1"/>
      <c r="L21" s="1"/>
      <c r="N21">
        <v>-164</v>
      </c>
      <c r="O21">
        <v>-154</v>
      </c>
      <c r="P21">
        <v>-146</v>
      </c>
    </row>
    <row r="22" spans="1:16" x14ac:dyDescent="0.3">
      <c r="A22" s="125" t="s">
        <v>12</v>
      </c>
      <c r="B22" s="125" t="s">
        <v>0</v>
      </c>
      <c r="C22" s="126" t="s">
        <v>25</v>
      </c>
      <c r="D22" s="127">
        <f t="shared" ca="1" si="0"/>
        <v>45908</v>
      </c>
      <c r="E22" s="128">
        <v>9000</v>
      </c>
      <c r="F22" s="127">
        <f t="shared" ca="1" si="1"/>
        <v>45922</v>
      </c>
      <c r="G22" s="127">
        <f t="shared" ca="1" si="2"/>
        <v>45935</v>
      </c>
      <c r="H22" s="126" t="str">
        <f t="shared" ca="1" si="3"/>
        <v>Pozdě</v>
      </c>
      <c r="I22" s="1"/>
      <c r="J22" s="1"/>
      <c r="K22" s="1"/>
      <c r="L22" s="1"/>
      <c r="N22">
        <v>-163</v>
      </c>
      <c r="O22">
        <v>-149</v>
      </c>
      <c r="P22">
        <v>-136</v>
      </c>
    </row>
    <row r="23" spans="1:16" x14ac:dyDescent="0.3">
      <c r="A23" s="125" t="s">
        <v>11</v>
      </c>
      <c r="B23" s="125" t="s">
        <v>10</v>
      </c>
      <c r="C23" s="126" t="s">
        <v>27</v>
      </c>
      <c r="D23" s="127">
        <f t="shared" ca="1" si="0"/>
        <v>45911</v>
      </c>
      <c r="E23" s="128">
        <v>8600</v>
      </c>
      <c r="F23" s="127">
        <f t="shared" ca="1" si="1"/>
        <v>45925</v>
      </c>
      <c r="G23" s="127">
        <f t="shared" ca="1" si="2"/>
        <v>45947</v>
      </c>
      <c r="H23" s="126" t="str">
        <f t="shared" ca="1" si="3"/>
        <v>Pozdě</v>
      </c>
      <c r="I23" s="1"/>
      <c r="J23" s="1"/>
      <c r="K23" s="1"/>
      <c r="L23" s="1"/>
      <c r="N23">
        <v>-160</v>
      </c>
      <c r="O23">
        <v>-146</v>
      </c>
      <c r="P23">
        <v>-124</v>
      </c>
    </row>
    <row r="24" spans="1:16" x14ac:dyDescent="0.3">
      <c r="A24" s="125" t="s">
        <v>9</v>
      </c>
      <c r="B24" s="125" t="s">
        <v>8</v>
      </c>
      <c r="C24" s="126" t="s">
        <v>26</v>
      </c>
      <c r="D24" s="127">
        <f t="shared" ca="1" si="0"/>
        <v>45912</v>
      </c>
      <c r="E24" s="128">
        <v>3300</v>
      </c>
      <c r="F24" s="127">
        <f t="shared" ca="1" si="1"/>
        <v>45926</v>
      </c>
      <c r="G24" s="127">
        <f t="shared" ca="1" si="2"/>
        <v>45924</v>
      </c>
      <c r="H24" s="126" t="str">
        <f t="shared" ca="1" si="3"/>
        <v>Včas</v>
      </c>
      <c r="I24" s="1"/>
      <c r="J24" s="1"/>
      <c r="K24" s="1"/>
      <c r="L24" s="1"/>
      <c r="N24">
        <v>-159</v>
      </c>
      <c r="O24">
        <v>-145</v>
      </c>
      <c r="P24">
        <v>-147</v>
      </c>
    </row>
    <row r="25" spans="1:16" x14ac:dyDescent="0.3">
      <c r="A25" s="125" t="s">
        <v>7</v>
      </c>
      <c r="B25" s="125" t="s">
        <v>3</v>
      </c>
      <c r="C25" s="126" t="s">
        <v>25</v>
      </c>
      <c r="D25" s="127">
        <f t="shared" ca="1" si="0"/>
        <v>45917</v>
      </c>
      <c r="E25" s="128">
        <v>7300</v>
      </c>
      <c r="F25" s="127">
        <f t="shared" ca="1" si="1"/>
        <v>45931</v>
      </c>
      <c r="G25" s="127">
        <f t="shared" ca="1" si="2"/>
        <v>45923</v>
      </c>
      <c r="H25" s="126" t="str">
        <f t="shared" ca="1" si="3"/>
        <v>Včas</v>
      </c>
      <c r="I25" s="1"/>
      <c r="J25" s="1"/>
      <c r="K25" s="1"/>
      <c r="L25" s="1"/>
      <c r="N25">
        <v>-154</v>
      </c>
      <c r="O25">
        <v>-140</v>
      </c>
      <c r="P25">
        <v>-148</v>
      </c>
    </row>
    <row r="26" spans="1:16" x14ac:dyDescent="0.3">
      <c r="A26" s="125" t="s">
        <v>6</v>
      </c>
      <c r="B26" s="125" t="s">
        <v>5</v>
      </c>
      <c r="C26" s="126" t="s">
        <v>27</v>
      </c>
      <c r="D26" s="127">
        <f t="shared" ca="1" si="0"/>
        <v>45920</v>
      </c>
      <c r="E26" s="128">
        <v>5200</v>
      </c>
      <c r="F26" s="127">
        <f t="shared" ca="1" si="1"/>
        <v>45980</v>
      </c>
      <c r="G26" s="127">
        <f t="shared" ca="1" si="2"/>
        <v>45977</v>
      </c>
      <c r="H26" s="126" t="str">
        <f t="shared" ca="1" si="3"/>
        <v>Včas</v>
      </c>
      <c r="I26" s="1"/>
      <c r="J26" s="1"/>
      <c r="K26" s="1"/>
      <c r="L26" s="1"/>
      <c r="N26">
        <v>-151</v>
      </c>
      <c r="O26">
        <v>-91</v>
      </c>
      <c r="P26">
        <v>-94</v>
      </c>
    </row>
    <row r="27" spans="1:16" x14ac:dyDescent="0.3">
      <c r="A27" s="125" t="s">
        <v>4</v>
      </c>
      <c r="B27" s="125" t="s">
        <v>3</v>
      </c>
      <c r="C27" s="126" t="s">
        <v>25</v>
      </c>
      <c r="D27" s="127">
        <f t="shared" ca="1" si="0"/>
        <v>45924</v>
      </c>
      <c r="E27" s="128">
        <v>4000</v>
      </c>
      <c r="F27" s="127">
        <f t="shared" ca="1" si="1"/>
        <v>45984</v>
      </c>
      <c r="G27" s="127">
        <f t="shared" ca="1" si="2"/>
        <v>45975</v>
      </c>
      <c r="H27" s="126" t="str">
        <f t="shared" ca="1" si="3"/>
        <v>Včas</v>
      </c>
      <c r="I27" s="1"/>
      <c r="J27" s="1"/>
      <c r="K27" s="1"/>
      <c r="L27" s="1"/>
      <c r="N27">
        <v>-147</v>
      </c>
      <c r="O27">
        <v>-87</v>
      </c>
      <c r="P27">
        <v>-96</v>
      </c>
    </row>
    <row r="28" spans="1:16" x14ac:dyDescent="0.3">
      <c r="A28" s="125" t="s">
        <v>2</v>
      </c>
      <c r="B28" s="125" t="s">
        <v>0</v>
      </c>
      <c r="C28" s="126" t="s">
        <v>26</v>
      </c>
      <c r="D28" s="127">
        <f t="shared" ca="1" si="0"/>
        <v>45930</v>
      </c>
      <c r="E28" s="128">
        <v>4900</v>
      </c>
      <c r="F28" s="127">
        <f t="shared" ca="1" si="1"/>
        <v>45944</v>
      </c>
      <c r="G28" s="127">
        <f t="shared" ca="1" si="2"/>
        <v>45942</v>
      </c>
      <c r="H28" s="126" t="str">
        <f t="shared" ca="1" si="3"/>
        <v>Včas</v>
      </c>
      <c r="I28" s="1"/>
      <c r="J28" s="1"/>
      <c r="K28" s="1"/>
      <c r="L28" s="1"/>
      <c r="N28">
        <v>-141</v>
      </c>
      <c r="O28">
        <v>-127</v>
      </c>
      <c r="P28">
        <v>-129</v>
      </c>
    </row>
    <row r="29" spans="1:16" x14ac:dyDescent="0.3">
      <c r="A29" s="125" t="s">
        <v>1</v>
      </c>
      <c r="B29" s="125" t="s">
        <v>0</v>
      </c>
      <c r="C29" s="126" t="s">
        <v>25</v>
      </c>
      <c r="D29" s="127">
        <f t="shared" ca="1" si="0"/>
        <v>45931</v>
      </c>
      <c r="E29" s="128">
        <v>7900</v>
      </c>
      <c r="F29" s="127">
        <f t="shared" ca="1" si="1"/>
        <v>45945</v>
      </c>
      <c r="G29" s="127">
        <f t="shared" ca="1" si="2"/>
        <v>45937</v>
      </c>
      <c r="H29" s="126" t="str">
        <f t="shared" ca="1" si="3"/>
        <v>Včas</v>
      </c>
      <c r="I29" s="1"/>
      <c r="J29" s="1"/>
      <c r="K29" s="1"/>
      <c r="L29" s="1"/>
      <c r="N29">
        <v>-140</v>
      </c>
      <c r="O29">
        <v>-126</v>
      </c>
      <c r="P29">
        <v>-134</v>
      </c>
    </row>
    <row r="30" spans="1:16" x14ac:dyDescent="0.3">
      <c r="A30" s="125" t="s">
        <v>16</v>
      </c>
      <c r="B30" s="125" t="s">
        <v>15</v>
      </c>
      <c r="C30" s="126" t="s">
        <v>26</v>
      </c>
      <c r="D30" s="127">
        <f t="shared" ca="1" si="0"/>
        <v>45932</v>
      </c>
      <c r="E30" s="128">
        <v>3600</v>
      </c>
      <c r="F30" s="127">
        <f t="shared" ca="1" si="1"/>
        <v>45946</v>
      </c>
      <c r="G30" s="127">
        <f t="shared" ca="1" si="2"/>
        <v>45939</v>
      </c>
      <c r="H30" s="126" t="str">
        <f t="shared" ca="1" si="3"/>
        <v>Včas</v>
      </c>
      <c r="I30" s="1"/>
      <c r="J30" s="1"/>
      <c r="K30" s="1"/>
      <c r="L30" s="1"/>
      <c r="N30">
        <v>-139</v>
      </c>
      <c r="O30">
        <v>-125</v>
      </c>
      <c r="P30">
        <v>-132</v>
      </c>
    </row>
    <row r="31" spans="1:16" x14ac:dyDescent="0.3">
      <c r="A31" s="125" t="s">
        <v>14</v>
      </c>
      <c r="B31" s="125" t="s">
        <v>3</v>
      </c>
      <c r="C31" s="126" t="s">
        <v>25</v>
      </c>
      <c r="D31" s="127">
        <f t="shared" ca="1" si="0"/>
        <v>45933</v>
      </c>
      <c r="E31" s="128">
        <v>9600</v>
      </c>
      <c r="F31" s="127">
        <f t="shared" ca="1" si="1"/>
        <v>45963</v>
      </c>
      <c r="G31" s="127">
        <f t="shared" ca="1" si="2"/>
        <v>45948</v>
      </c>
      <c r="H31" s="126" t="str">
        <f t="shared" ca="1" si="3"/>
        <v>Včas</v>
      </c>
      <c r="I31" s="1"/>
      <c r="J31" s="1"/>
      <c r="K31" s="1"/>
      <c r="L31" s="1"/>
      <c r="N31">
        <v>-138</v>
      </c>
      <c r="O31">
        <v>-108</v>
      </c>
      <c r="P31">
        <v>-123</v>
      </c>
    </row>
    <row r="32" spans="1:16" x14ac:dyDescent="0.3">
      <c r="A32" s="125" t="s">
        <v>11</v>
      </c>
      <c r="B32" s="125" t="s">
        <v>10</v>
      </c>
      <c r="C32" s="126" t="s">
        <v>25</v>
      </c>
      <c r="D32" s="127">
        <f t="shared" ca="1" si="0"/>
        <v>45934</v>
      </c>
      <c r="E32" s="128">
        <v>9600</v>
      </c>
      <c r="F32" s="127">
        <f t="shared" ca="1" si="1"/>
        <v>45948</v>
      </c>
      <c r="G32" s="127">
        <f t="shared" ca="1" si="2"/>
        <v>45938</v>
      </c>
      <c r="H32" s="126" t="str">
        <f t="shared" ca="1" si="3"/>
        <v>Včas</v>
      </c>
      <c r="I32" s="1"/>
      <c r="J32" s="1"/>
      <c r="K32" s="1"/>
      <c r="L32" s="1"/>
      <c r="N32">
        <v>-137</v>
      </c>
      <c r="O32">
        <v>-123</v>
      </c>
      <c r="P32">
        <v>-133</v>
      </c>
    </row>
    <row r="33" spans="1:16" x14ac:dyDescent="0.3">
      <c r="A33" s="125" t="s">
        <v>13</v>
      </c>
      <c r="B33" s="125" t="s">
        <v>8</v>
      </c>
      <c r="C33" s="126" t="s">
        <v>27</v>
      </c>
      <c r="D33" s="127">
        <f t="shared" ca="1" si="0"/>
        <v>45936</v>
      </c>
      <c r="E33" s="128">
        <v>6800</v>
      </c>
      <c r="F33" s="127">
        <f t="shared" ca="1" si="1"/>
        <v>45966</v>
      </c>
      <c r="G33" s="127">
        <f t="shared" ca="1" si="2"/>
        <v>45967</v>
      </c>
      <c r="H33" s="126" t="str">
        <f t="shared" ca="1" si="3"/>
        <v>Pozdě</v>
      </c>
      <c r="I33" s="1"/>
      <c r="J33" s="1"/>
      <c r="K33" s="1"/>
      <c r="L33" s="1"/>
      <c r="N33">
        <v>-135</v>
      </c>
      <c r="O33">
        <v>-105</v>
      </c>
      <c r="P33">
        <v>-104</v>
      </c>
    </row>
    <row r="34" spans="1:16" x14ac:dyDescent="0.3">
      <c r="A34" s="125" t="s">
        <v>2</v>
      </c>
      <c r="B34" s="125" t="s">
        <v>0</v>
      </c>
      <c r="C34" s="126" t="s">
        <v>26</v>
      </c>
      <c r="D34" s="127">
        <f t="shared" ca="1" si="0"/>
        <v>45937</v>
      </c>
      <c r="E34" s="128">
        <v>7500</v>
      </c>
      <c r="F34" s="127">
        <f t="shared" ca="1" si="1"/>
        <v>45967</v>
      </c>
      <c r="G34" s="127">
        <f t="shared" ca="1" si="2"/>
        <v>45954</v>
      </c>
      <c r="H34" s="126" t="str">
        <f t="shared" ca="1" si="3"/>
        <v>Včas</v>
      </c>
      <c r="I34" s="1"/>
      <c r="J34" s="1"/>
      <c r="K34" s="1"/>
      <c r="L34" s="1"/>
      <c r="N34">
        <v>-134</v>
      </c>
      <c r="O34">
        <v>-104</v>
      </c>
      <c r="P34">
        <v>-117</v>
      </c>
    </row>
    <row r="35" spans="1:16" x14ac:dyDescent="0.3">
      <c r="A35" s="125" t="s">
        <v>12</v>
      </c>
      <c r="B35" s="125" t="s">
        <v>0</v>
      </c>
      <c r="C35" s="126" t="s">
        <v>25</v>
      </c>
      <c r="D35" s="127">
        <f t="shared" ca="1" si="0"/>
        <v>45942</v>
      </c>
      <c r="E35" s="128">
        <v>6200</v>
      </c>
      <c r="F35" s="127">
        <f t="shared" ca="1" si="1"/>
        <v>45952</v>
      </c>
      <c r="G35" s="127">
        <f t="shared" ca="1" si="2"/>
        <v>45943</v>
      </c>
      <c r="H35" s="126" t="str">
        <f t="shared" ca="1" si="3"/>
        <v>Včas</v>
      </c>
      <c r="I35" s="1"/>
      <c r="J35" s="1"/>
      <c r="K35" s="1"/>
      <c r="L35" s="1"/>
      <c r="N35">
        <v>-129</v>
      </c>
      <c r="O35">
        <v>-119</v>
      </c>
      <c r="P35">
        <v>-128</v>
      </c>
    </row>
    <row r="36" spans="1:16" x14ac:dyDescent="0.3">
      <c r="A36" s="125" t="s">
        <v>11</v>
      </c>
      <c r="B36" s="125" t="s">
        <v>10</v>
      </c>
      <c r="C36" s="126" t="s">
        <v>26</v>
      </c>
      <c r="D36" s="127">
        <f t="shared" ca="1" si="0"/>
        <v>45942</v>
      </c>
      <c r="E36" s="128">
        <v>9700</v>
      </c>
      <c r="F36" s="127">
        <f t="shared" ca="1" si="1"/>
        <v>45952</v>
      </c>
      <c r="G36" s="127">
        <f t="shared" ca="1" si="2"/>
        <v>45953</v>
      </c>
      <c r="H36" s="126" t="str">
        <f t="shared" ca="1" si="3"/>
        <v>Pozdě</v>
      </c>
      <c r="I36" s="1"/>
      <c r="J36" s="1"/>
      <c r="K36" s="1"/>
      <c r="L36" s="1"/>
      <c r="N36">
        <v>-129</v>
      </c>
      <c r="O36">
        <v>-119</v>
      </c>
      <c r="P36">
        <v>-118</v>
      </c>
    </row>
    <row r="37" spans="1:16" x14ac:dyDescent="0.3">
      <c r="A37" s="125" t="s">
        <v>9</v>
      </c>
      <c r="B37" s="125" t="s">
        <v>8</v>
      </c>
      <c r="C37" s="126" t="s">
        <v>25</v>
      </c>
      <c r="D37" s="127">
        <f t="shared" ca="1" si="0"/>
        <v>45946</v>
      </c>
      <c r="E37" s="128">
        <v>9300</v>
      </c>
      <c r="F37" s="127">
        <f t="shared" ca="1" si="1"/>
        <v>45960</v>
      </c>
      <c r="G37" s="127">
        <f t="shared" ca="1" si="2"/>
        <v>45957</v>
      </c>
      <c r="H37" s="126" t="str">
        <f t="shared" ca="1" si="3"/>
        <v>Včas</v>
      </c>
      <c r="I37" s="1"/>
      <c r="J37" s="1"/>
      <c r="K37" s="1"/>
      <c r="L37" s="1"/>
      <c r="N37">
        <v>-125</v>
      </c>
      <c r="O37">
        <v>-111</v>
      </c>
      <c r="P37">
        <v>-114</v>
      </c>
    </row>
    <row r="38" spans="1:16" x14ac:dyDescent="0.3">
      <c r="A38" s="125" t="s">
        <v>7</v>
      </c>
      <c r="B38" s="125" t="s">
        <v>3</v>
      </c>
      <c r="C38" s="126" t="s">
        <v>27</v>
      </c>
      <c r="D38" s="127">
        <f t="shared" ca="1" si="0"/>
        <v>45946</v>
      </c>
      <c r="E38" s="128">
        <v>7600</v>
      </c>
      <c r="F38" s="127">
        <f t="shared" ca="1" si="1"/>
        <v>45960</v>
      </c>
      <c r="G38" s="127">
        <f t="shared" ca="1" si="2"/>
        <v>45975</v>
      </c>
      <c r="H38" s="126" t="str">
        <f t="shared" ca="1" si="3"/>
        <v>Pozdě</v>
      </c>
      <c r="I38" s="1"/>
      <c r="J38" s="1"/>
      <c r="K38" s="1"/>
      <c r="L38" s="1"/>
      <c r="N38">
        <v>-125</v>
      </c>
      <c r="O38">
        <v>-111</v>
      </c>
      <c r="P38">
        <v>-96</v>
      </c>
    </row>
    <row r="39" spans="1:16" x14ac:dyDescent="0.3">
      <c r="A39" s="125" t="s">
        <v>6</v>
      </c>
      <c r="B39" s="125" t="s">
        <v>5</v>
      </c>
      <c r="C39" s="126" t="s">
        <v>27</v>
      </c>
      <c r="D39" s="127">
        <f t="shared" ca="1" si="0"/>
        <v>45947</v>
      </c>
      <c r="E39" s="128">
        <v>7800</v>
      </c>
      <c r="F39" s="127">
        <f t="shared" ca="1" si="1"/>
        <v>45957</v>
      </c>
      <c r="G39" s="127">
        <f t="shared" ca="1" si="2"/>
        <v>45962</v>
      </c>
      <c r="H39" s="126" t="str">
        <f t="shared" ca="1" si="3"/>
        <v>Pozdě</v>
      </c>
      <c r="I39" s="1"/>
      <c r="J39" s="1"/>
      <c r="K39" s="1"/>
      <c r="L39" s="1"/>
      <c r="N39">
        <v>-124</v>
      </c>
      <c r="O39">
        <v>-114</v>
      </c>
      <c r="P39">
        <v>-109</v>
      </c>
    </row>
    <row r="40" spans="1:16" x14ac:dyDescent="0.3">
      <c r="A40" s="125" t="s">
        <v>4</v>
      </c>
      <c r="B40" s="125" t="s">
        <v>3</v>
      </c>
      <c r="C40" s="126" t="s">
        <v>26</v>
      </c>
      <c r="D40" s="127">
        <f t="shared" ref="D40:D68" ca="1" si="4">TODAY()+N40</f>
        <v>45947</v>
      </c>
      <c r="E40" s="128">
        <v>3900</v>
      </c>
      <c r="F40" s="127">
        <f t="shared" ref="F40:F68" ca="1" si="5">TODAY()+O40</f>
        <v>45961</v>
      </c>
      <c r="G40" s="127">
        <f t="shared" ref="G40:G68" ca="1" si="6">TODAY()+P40</f>
        <v>45952</v>
      </c>
      <c r="H40" s="126" t="str">
        <f t="shared" ref="H40:H68" ca="1" si="7">IF(G40&lt;=F40,"Včas","Pozdě")</f>
        <v>Včas</v>
      </c>
      <c r="I40" s="1"/>
      <c r="J40" s="1"/>
      <c r="K40" s="1"/>
      <c r="L40" s="1"/>
      <c r="N40">
        <v>-124</v>
      </c>
      <c r="O40">
        <v>-110</v>
      </c>
      <c r="P40">
        <v>-119</v>
      </c>
    </row>
    <row r="41" spans="1:16" x14ac:dyDescent="0.3">
      <c r="A41" s="125" t="s">
        <v>2</v>
      </c>
      <c r="B41" s="125" t="s">
        <v>0</v>
      </c>
      <c r="C41" s="126" t="s">
        <v>27</v>
      </c>
      <c r="D41" s="127">
        <f t="shared" ca="1" si="4"/>
        <v>45955</v>
      </c>
      <c r="E41" s="128">
        <v>3500</v>
      </c>
      <c r="F41" s="127">
        <f t="shared" ca="1" si="5"/>
        <v>46015</v>
      </c>
      <c r="G41" s="127">
        <f t="shared" ca="1" si="6"/>
        <v>46005</v>
      </c>
      <c r="H41" s="126" t="str">
        <f t="shared" ca="1" si="7"/>
        <v>Včas</v>
      </c>
      <c r="I41" s="1"/>
      <c r="J41" s="1"/>
      <c r="K41" s="1"/>
      <c r="L41" s="1"/>
      <c r="N41">
        <v>-116</v>
      </c>
      <c r="O41">
        <v>-56</v>
      </c>
      <c r="P41">
        <v>-66</v>
      </c>
    </row>
    <row r="42" spans="1:16" x14ac:dyDescent="0.3">
      <c r="A42" s="125" t="s">
        <v>1</v>
      </c>
      <c r="B42" s="125" t="s">
        <v>0</v>
      </c>
      <c r="C42" s="126" t="s">
        <v>25</v>
      </c>
      <c r="D42" s="127">
        <f t="shared" ca="1" si="4"/>
        <v>45959</v>
      </c>
      <c r="E42" s="128">
        <v>5500</v>
      </c>
      <c r="F42" s="127">
        <f t="shared" ca="1" si="5"/>
        <v>46019</v>
      </c>
      <c r="G42" s="127">
        <f t="shared" ca="1" si="6"/>
        <v>46003</v>
      </c>
      <c r="H42" s="126" t="str">
        <f t="shared" ca="1" si="7"/>
        <v>Včas</v>
      </c>
      <c r="I42" s="1"/>
      <c r="J42" s="1"/>
      <c r="K42" s="1"/>
      <c r="L42" s="1"/>
      <c r="N42">
        <v>-112</v>
      </c>
      <c r="O42">
        <v>-52</v>
      </c>
      <c r="P42">
        <v>-68</v>
      </c>
    </row>
    <row r="43" spans="1:16" x14ac:dyDescent="0.3">
      <c r="A43" s="125" t="s">
        <v>16</v>
      </c>
      <c r="B43" s="125" t="s">
        <v>15</v>
      </c>
      <c r="C43" s="126" t="s">
        <v>26</v>
      </c>
      <c r="D43" s="127">
        <f t="shared" ca="1" si="4"/>
        <v>45965</v>
      </c>
      <c r="E43" s="128">
        <v>8000</v>
      </c>
      <c r="F43" s="127">
        <f t="shared" ca="1" si="5"/>
        <v>45979</v>
      </c>
      <c r="G43" s="127">
        <f t="shared" ca="1" si="6"/>
        <v>45970</v>
      </c>
      <c r="H43" s="126" t="str">
        <f t="shared" ca="1" si="7"/>
        <v>Včas</v>
      </c>
      <c r="I43" s="1"/>
      <c r="J43" s="1"/>
      <c r="K43" s="1"/>
      <c r="L43" s="1"/>
      <c r="N43">
        <v>-106</v>
      </c>
      <c r="O43">
        <v>-92</v>
      </c>
      <c r="P43">
        <v>-101</v>
      </c>
    </row>
    <row r="44" spans="1:16" x14ac:dyDescent="0.3">
      <c r="A44" s="125" t="s">
        <v>14</v>
      </c>
      <c r="B44" s="125" t="s">
        <v>3</v>
      </c>
      <c r="C44" s="126" t="s">
        <v>25</v>
      </c>
      <c r="D44" s="127">
        <f t="shared" ca="1" si="4"/>
        <v>45967</v>
      </c>
      <c r="E44" s="128">
        <v>7100</v>
      </c>
      <c r="F44" s="127">
        <f t="shared" ca="1" si="5"/>
        <v>45981</v>
      </c>
      <c r="G44" s="127">
        <f t="shared" ca="1" si="6"/>
        <v>45980</v>
      </c>
      <c r="H44" s="126" t="str">
        <f t="shared" ca="1" si="7"/>
        <v>Včas</v>
      </c>
      <c r="I44" s="1"/>
      <c r="J44" s="1"/>
      <c r="K44" s="1"/>
      <c r="L44" s="1"/>
      <c r="N44">
        <v>-104</v>
      </c>
      <c r="O44">
        <v>-90</v>
      </c>
      <c r="P44">
        <v>-91</v>
      </c>
    </row>
    <row r="45" spans="1:16" x14ac:dyDescent="0.3">
      <c r="A45" s="125" t="s">
        <v>11</v>
      </c>
      <c r="B45" s="125" t="s">
        <v>10</v>
      </c>
      <c r="C45" s="126" t="s">
        <v>27</v>
      </c>
      <c r="D45" s="127">
        <f t="shared" ca="1" si="4"/>
        <v>45971</v>
      </c>
      <c r="E45" s="128">
        <v>6800</v>
      </c>
      <c r="F45" s="127">
        <f t="shared" ca="1" si="5"/>
        <v>46001</v>
      </c>
      <c r="G45" s="127">
        <f t="shared" ca="1" si="6"/>
        <v>45995</v>
      </c>
      <c r="H45" s="126" t="str">
        <f t="shared" ca="1" si="7"/>
        <v>Včas</v>
      </c>
      <c r="I45" s="1"/>
      <c r="J45" s="1"/>
      <c r="K45" s="1"/>
      <c r="L45" s="1"/>
      <c r="N45">
        <v>-100</v>
      </c>
      <c r="O45">
        <v>-70</v>
      </c>
      <c r="P45">
        <v>-76</v>
      </c>
    </row>
    <row r="46" spans="1:16" x14ac:dyDescent="0.3">
      <c r="A46" s="125" t="s">
        <v>13</v>
      </c>
      <c r="B46" s="125" t="s">
        <v>8</v>
      </c>
      <c r="C46" s="126" t="s">
        <v>26</v>
      </c>
      <c r="D46" s="127">
        <f t="shared" ca="1" si="4"/>
        <v>45972</v>
      </c>
      <c r="E46" s="128">
        <v>3200</v>
      </c>
      <c r="F46" s="127">
        <f t="shared" ca="1" si="5"/>
        <v>45986</v>
      </c>
      <c r="G46" s="127">
        <f t="shared" ca="1" si="6"/>
        <v>45984</v>
      </c>
      <c r="H46" s="126" t="str">
        <f t="shared" ca="1" si="7"/>
        <v>Včas</v>
      </c>
      <c r="I46" s="1"/>
      <c r="J46" s="1"/>
      <c r="K46" s="1"/>
      <c r="L46" s="1"/>
      <c r="N46">
        <v>-99</v>
      </c>
      <c r="O46">
        <v>-85</v>
      </c>
      <c r="P46">
        <v>-87</v>
      </c>
    </row>
    <row r="47" spans="1:16" x14ac:dyDescent="0.3">
      <c r="A47" s="125" t="s">
        <v>2</v>
      </c>
      <c r="B47" s="125" t="s">
        <v>0</v>
      </c>
      <c r="C47" s="126" t="s">
        <v>26</v>
      </c>
      <c r="D47" s="127">
        <f t="shared" ca="1" si="4"/>
        <v>45972</v>
      </c>
      <c r="E47" s="128">
        <v>8700</v>
      </c>
      <c r="F47" s="127">
        <f t="shared" ca="1" si="5"/>
        <v>46002</v>
      </c>
      <c r="G47" s="127">
        <f t="shared" ca="1" si="6"/>
        <v>45982</v>
      </c>
      <c r="H47" s="126" t="str">
        <f t="shared" ca="1" si="7"/>
        <v>Včas</v>
      </c>
      <c r="I47" s="1"/>
      <c r="J47" s="1"/>
      <c r="K47" s="1"/>
      <c r="L47" s="1"/>
      <c r="N47">
        <v>-99</v>
      </c>
      <c r="O47">
        <v>-69</v>
      </c>
      <c r="P47">
        <v>-89</v>
      </c>
    </row>
    <row r="48" spans="1:16" x14ac:dyDescent="0.3">
      <c r="A48" s="125" t="s">
        <v>12</v>
      </c>
      <c r="B48" s="125" t="s">
        <v>0</v>
      </c>
      <c r="C48" s="126" t="s">
        <v>25</v>
      </c>
      <c r="D48" s="127">
        <f t="shared" ca="1" si="4"/>
        <v>45979</v>
      </c>
      <c r="E48" s="128">
        <v>3500</v>
      </c>
      <c r="F48" s="127">
        <f t="shared" ca="1" si="5"/>
        <v>46009</v>
      </c>
      <c r="G48" s="127">
        <f t="shared" ca="1" si="6"/>
        <v>46008</v>
      </c>
      <c r="H48" s="126" t="str">
        <f t="shared" ca="1" si="7"/>
        <v>Včas</v>
      </c>
      <c r="I48" s="1"/>
      <c r="J48" s="1"/>
      <c r="K48" s="1"/>
      <c r="L48" s="1"/>
      <c r="N48">
        <v>-92</v>
      </c>
      <c r="O48">
        <v>-62</v>
      </c>
      <c r="P48">
        <v>-63</v>
      </c>
    </row>
    <row r="49" spans="1:16" x14ac:dyDescent="0.3">
      <c r="A49" s="125" t="s">
        <v>11</v>
      </c>
      <c r="B49" s="125" t="s">
        <v>10</v>
      </c>
      <c r="C49" s="126" t="s">
        <v>25</v>
      </c>
      <c r="D49" s="127">
        <f t="shared" ca="1" si="4"/>
        <v>45981</v>
      </c>
      <c r="E49" s="128">
        <v>7000</v>
      </c>
      <c r="F49" s="127">
        <f t="shared" ca="1" si="5"/>
        <v>45995</v>
      </c>
      <c r="G49" s="127">
        <f t="shared" ca="1" si="6"/>
        <v>45985</v>
      </c>
      <c r="H49" s="126" t="str">
        <f t="shared" ca="1" si="7"/>
        <v>Včas</v>
      </c>
      <c r="I49" s="1"/>
      <c r="J49" s="1"/>
      <c r="K49" s="1"/>
      <c r="L49" s="1"/>
      <c r="N49">
        <v>-90</v>
      </c>
      <c r="O49">
        <v>-76</v>
      </c>
      <c r="P49">
        <v>-86</v>
      </c>
    </row>
    <row r="50" spans="1:16" x14ac:dyDescent="0.3">
      <c r="A50" s="125" t="s">
        <v>9</v>
      </c>
      <c r="B50" s="125" t="s">
        <v>8</v>
      </c>
      <c r="C50" s="126" t="s">
        <v>27</v>
      </c>
      <c r="D50" s="127">
        <f t="shared" ca="1" si="4"/>
        <v>45982</v>
      </c>
      <c r="E50" s="128">
        <v>9300</v>
      </c>
      <c r="F50" s="127">
        <f t="shared" ca="1" si="5"/>
        <v>45996</v>
      </c>
      <c r="G50" s="127">
        <f t="shared" ca="1" si="6"/>
        <v>46008</v>
      </c>
      <c r="H50" s="126" t="str">
        <f t="shared" ca="1" si="7"/>
        <v>Pozdě</v>
      </c>
      <c r="I50" s="1"/>
      <c r="J50" s="1"/>
      <c r="K50" s="1"/>
      <c r="L50" s="1"/>
      <c r="N50">
        <v>-89</v>
      </c>
      <c r="O50">
        <v>-75</v>
      </c>
      <c r="P50">
        <v>-63</v>
      </c>
    </row>
    <row r="51" spans="1:16" x14ac:dyDescent="0.3">
      <c r="A51" s="125" t="s">
        <v>7</v>
      </c>
      <c r="B51" s="125" t="s">
        <v>3</v>
      </c>
      <c r="C51" s="126" t="s">
        <v>27</v>
      </c>
      <c r="D51" s="127">
        <f t="shared" ca="1" si="4"/>
        <v>45982</v>
      </c>
      <c r="E51" s="128">
        <v>3100</v>
      </c>
      <c r="F51" s="127">
        <f t="shared" ca="1" si="5"/>
        <v>45992</v>
      </c>
      <c r="G51" s="127">
        <f t="shared" ca="1" si="6"/>
        <v>45990</v>
      </c>
      <c r="H51" s="126" t="str">
        <f t="shared" ca="1" si="7"/>
        <v>Včas</v>
      </c>
      <c r="I51" s="1"/>
      <c r="J51" s="1"/>
      <c r="K51" s="1"/>
      <c r="L51" s="1"/>
      <c r="N51">
        <v>-89</v>
      </c>
      <c r="O51">
        <v>-79</v>
      </c>
      <c r="P51">
        <v>-81</v>
      </c>
    </row>
    <row r="52" spans="1:16" x14ac:dyDescent="0.3">
      <c r="A52" s="125" t="s">
        <v>6</v>
      </c>
      <c r="B52" s="125" t="s">
        <v>5</v>
      </c>
      <c r="C52" s="126" t="s">
        <v>27</v>
      </c>
      <c r="D52" s="127">
        <f t="shared" ca="1" si="4"/>
        <v>45989</v>
      </c>
      <c r="E52" s="128">
        <v>5000</v>
      </c>
      <c r="F52" s="127">
        <f t="shared" ca="1" si="5"/>
        <v>46003</v>
      </c>
      <c r="G52" s="127">
        <f t="shared" ca="1" si="6"/>
        <v>46001</v>
      </c>
      <c r="H52" s="126" t="str">
        <f t="shared" ca="1" si="7"/>
        <v>Včas</v>
      </c>
      <c r="I52" s="1"/>
      <c r="J52" s="1"/>
      <c r="K52" s="1"/>
      <c r="L52" s="1"/>
      <c r="N52">
        <v>-82</v>
      </c>
      <c r="O52">
        <v>-68</v>
      </c>
      <c r="P52">
        <v>-70</v>
      </c>
    </row>
    <row r="53" spans="1:16" x14ac:dyDescent="0.3">
      <c r="A53" s="125" t="s">
        <v>4</v>
      </c>
      <c r="B53" s="125" t="s">
        <v>3</v>
      </c>
      <c r="C53" s="126" t="s">
        <v>27</v>
      </c>
      <c r="D53" s="127">
        <f t="shared" ca="1" si="4"/>
        <v>45990</v>
      </c>
      <c r="E53" s="128">
        <v>8600</v>
      </c>
      <c r="F53" s="127">
        <f t="shared" ca="1" si="5"/>
        <v>46050</v>
      </c>
      <c r="G53" s="127">
        <f t="shared" ca="1" si="6"/>
        <v>46033</v>
      </c>
      <c r="H53" s="126" t="str">
        <f t="shared" ca="1" si="7"/>
        <v>Včas</v>
      </c>
      <c r="I53" s="1"/>
      <c r="J53" s="1"/>
      <c r="K53" s="1"/>
      <c r="L53" s="1"/>
      <c r="N53">
        <v>-81</v>
      </c>
      <c r="O53">
        <v>-21</v>
      </c>
      <c r="P53">
        <v>-38</v>
      </c>
    </row>
    <row r="54" spans="1:16" x14ac:dyDescent="0.3">
      <c r="A54" s="125" t="s">
        <v>2</v>
      </c>
      <c r="B54" s="125" t="s">
        <v>0</v>
      </c>
      <c r="C54" s="126" t="s">
        <v>26</v>
      </c>
      <c r="D54" s="127">
        <f t="shared" ca="1" si="4"/>
        <v>46002</v>
      </c>
      <c r="E54" s="128">
        <v>4300</v>
      </c>
      <c r="F54" s="127">
        <f t="shared" ca="1" si="5"/>
        <v>46016</v>
      </c>
      <c r="G54" s="127">
        <f t="shared" ca="1" si="6"/>
        <v>46015</v>
      </c>
      <c r="H54" s="126" t="str">
        <f t="shared" ca="1" si="7"/>
        <v>Včas</v>
      </c>
      <c r="I54" s="1"/>
      <c r="J54" s="1"/>
      <c r="K54" s="1"/>
      <c r="L54" s="1"/>
      <c r="N54">
        <v>-69</v>
      </c>
      <c r="O54">
        <v>-55</v>
      </c>
      <c r="P54">
        <v>-56</v>
      </c>
    </row>
    <row r="55" spans="1:16" x14ac:dyDescent="0.3">
      <c r="A55" s="125" t="s">
        <v>1</v>
      </c>
      <c r="B55" s="125" t="s">
        <v>0</v>
      </c>
      <c r="C55" s="126" t="s">
        <v>25</v>
      </c>
      <c r="D55" s="127">
        <f t="shared" ca="1" si="4"/>
        <v>46002</v>
      </c>
      <c r="E55" s="128">
        <v>7800</v>
      </c>
      <c r="F55" s="127">
        <f t="shared" ca="1" si="5"/>
        <v>46016</v>
      </c>
      <c r="G55" s="127">
        <f t="shared" ca="1" si="6"/>
        <v>46008</v>
      </c>
      <c r="H55" s="126" t="str">
        <f t="shared" ca="1" si="7"/>
        <v>Včas</v>
      </c>
      <c r="I55" s="1"/>
      <c r="J55" s="1"/>
      <c r="K55" s="1"/>
      <c r="L55" s="1"/>
      <c r="N55">
        <v>-69</v>
      </c>
      <c r="O55">
        <v>-55</v>
      </c>
      <c r="P55">
        <v>-63</v>
      </c>
    </row>
    <row r="56" spans="1:16" x14ac:dyDescent="0.3">
      <c r="A56" s="125" t="s">
        <v>16</v>
      </c>
      <c r="B56" s="125" t="s">
        <v>15</v>
      </c>
      <c r="C56" s="126" t="s">
        <v>27</v>
      </c>
      <c r="D56" s="127">
        <f t="shared" ca="1" si="4"/>
        <v>46006</v>
      </c>
      <c r="E56" s="128">
        <v>7600</v>
      </c>
      <c r="F56" s="127">
        <f t="shared" ca="1" si="5"/>
        <v>46036</v>
      </c>
      <c r="G56" s="127">
        <f t="shared" ca="1" si="6"/>
        <v>46023</v>
      </c>
      <c r="H56" s="126" t="str">
        <f t="shared" ca="1" si="7"/>
        <v>Včas</v>
      </c>
      <c r="I56" s="1"/>
      <c r="J56" s="1"/>
      <c r="K56" s="1"/>
      <c r="L56" s="1"/>
      <c r="N56">
        <v>-65</v>
      </c>
      <c r="O56">
        <v>-35</v>
      </c>
      <c r="P56">
        <v>-48</v>
      </c>
    </row>
    <row r="57" spans="1:16" x14ac:dyDescent="0.3">
      <c r="A57" s="125" t="s">
        <v>14</v>
      </c>
      <c r="B57" s="125" t="s">
        <v>3</v>
      </c>
      <c r="C57" s="126" t="s">
        <v>26</v>
      </c>
      <c r="D57" s="127">
        <f t="shared" ca="1" si="4"/>
        <v>46007</v>
      </c>
      <c r="E57" s="128">
        <v>7600</v>
      </c>
      <c r="F57" s="127">
        <f t="shared" ca="1" si="5"/>
        <v>46021</v>
      </c>
      <c r="G57" s="127">
        <f t="shared" ca="1" si="6"/>
        <v>46012</v>
      </c>
      <c r="H57" s="126" t="str">
        <f t="shared" ca="1" si="7"/>
        <v>Včas</v>
      </c>
      <c r="I57" s="1"/>
      <c r="J57" s="1"/>
      <c r="K57" s="1"/>
      <c r="L57" s="1"/>
      <c r="N57">
        <v>-64</v>
      </c>
      <c r="O57">
        <v>-50</v>
      </c>
      <c r="P57">
        <v>-59</v>
      </c>
    </row>
    <row r="58" spans="1:16" x14ac:dyDescent="0.3">
      <c r="A58" s="125" t="s">
        <v>11</v>
      </c>
      <c r="B58" s="125" t="s">
        <v>10</v>
      </c>
      <c r="C58" s="126" t="s">
        <v>27</v>
      </c>
      <c r="D58" s="127">
        <f t="shared" ca="1" si="4"/>
        <v>46011</v>
      </c>
      <c r="E58" s="128">
        <v>5100</v>
      </c>
      <c r="F58" s="127">
        <f t="shared" ca="1" si="5"/>
        <v>46025</v>
      </c>
      <c r="G58" s="127">
        <f t="shared" ca="1" si="6"/>
        <v>46028</v>
      </c>
      <c r="H58" s="126" t="str">
        <f t="shared" ca="1" si="7"/>
        <v>Pozdě</v>
      </c>
      <c r="I58" s="1"/>
      <c r="J58" s="1"/>
      <c r="K58" s="1"/>
      <c r="L58" s="1"/>
      <c r="N58">
        <v>-60</v>
      </c>
      <c r="O58">
        <v>-46</v>
      </c>
      <c r="P58">
        <v>-43</v>
      </c>
    </row>
    <row r="59" spans="1:16" x14ac:dyDescent="0.3">
      <c r="A59" s="125" t="s">
        <v>13</v>
      </c>
      <c r="B59" s="125" t="s">
        <v>8</v>
      </c>
      <c r="C59" s="126" t="s">
        <v>25</v>
      </c>
      <c r="D59" s="127">
        <f t="shared" ca="1" si="4"/>
        <v>46014</v>
      </c>
      <c r="E59" s="128">
        <v>8200</v>
      </c>
      <c r="F59" s="127">
        <f t="shared" ca="1" si="5"/>
        <v>46044</v>
      </c>
      <c r="G59" s="127">
        <f t="shared" ca="1" si="6"/>
        <v>46036</v>
      </c>
      <c r="H59" s="126" t="str">
        <f t="shared" ca="1" si="7"/>
        <v>Včas</v>
      </c>
      <c r="I59" s="1"/>
      <c r="J59" s="1"/>
      <c r="K59" s="1"/>
      <c r="L59" s="1"/>
      <c r="N59">
        <v>-57</v>
      </c>
      <c r="O59">
        <v>-27</v>
      </c>
      <c r="P59">
        <v>-35</v>
      </c>
    </row>
    <row r="60" spans="1:16" x14ac:dyDescent="0.3">
      <c r="A60" s="125" t="s">
        <v>2</v>
      </c>
      <c r="B60" s="125" t="s">
        <v>0</v>
      </c>
      <c r="C60" s="126" t="s">
        <v>27</v>
      </c>
      <c r="D60" s="127">
        <f t="shared" ca="1" si="4"/>
        <v>46017</v>
      </c>
      <c r="E60" s="128">
        <v>3900</v>
      </c>
      <c r="F60" s="127">
        <f t="shared" ca="1" si="5"/>
        <v>46031</v>
      </c>
      <c r="G60" s="127">
        <f t="shared" ca="1" si="6"/>
        <v>46036</v>
      </c>
      <c r="H60" s="126" t="str">
        <f t="shared" ca="1" si="7"/>
        <v>Pozdě</v>
      </c>
      <c r="I60" s="1"/>
      <c r="J60" s="1"/>
      <c r="K60" s="1"/>
      <c r="L60" s="1"/>
      <c r="N60">
        <v>-54</v>
      </c>
      <c r="O60">
        <v>-40</v>
      </c>
      <c r="P60">
        <v>-35</v>
      </c>
    </row>
    <row r="61" spans="1:16" x14ac:dyDescent="0.3">
      <c r="A61" s="125" t="s">
        <v>12</v>
      </c>
      <c r="B61" s="125" t="s">
        <v>0</v>
      </c>
      <c r="C61" s="126" t="s">
        <v>25</v>
      </c>
      <c r="D61" s="127">
        <f t="shared" ca="1" si="4"/>
        <v>46021</v>
      </c>
      <c r="E61" s="128">
        <v>5100</v>
      </c>
      <c r="F61" s="127">
        <f t="shared" ca="1" si="5"/>
        <v>46035</v>
      </c>
      <c r="G61" s="127">
        <f t="shared" ca="1" si="6"/>
        <v>46035</v>
      </c>
      <c r="H61" s="126" t="str">
        <f t="shared" ca="1" si="7"/>
        <v>Včas</v>
      </c>
      <c r="I61" s="1"/>
      <c r="J61" s="1"/>
      <c r="K61" s="1"/>
      <c r="L61" s="1"/>
      <c r="N61">
        <v>-50</v>
      </c>
      <c r="O61">
        <v>-36</v>
      </c>
      <c r="P61">
        <v>-36</v>
      </c>
    </row>
    <row r="62" spans="1:16" x14ac:dyDescent="0.3">
      <c r="A62" s="125" t="s">
        <v>11</v>
      </c>
      <c r="B62" s="125" t="s">
        <v>10</v>
      </c>
      <c r="C62" s="126" t="s">
        <v>27</v>
      </c>
      <c r="D62" s="127">
        <f t="shared" ca="1" si="4"/>
        <v>46024</v>
      </c>
      <c r="E62" s="128">
        <v>6700</v>
      </c>
      <c r="F62" s="127">
        <f t="shared" ca="1" si="5"/>
        <v>46038</v>
      </c>
      <c r="G62" s="127">
        <f t="shared" ca="1" si="6"/>
        <v>46029</v>
      </c>
      <c r="H62" s="126" t="str">
        <f t="shared" ca="1" si="7"/>
        <v>Včas</v>
      </c>
      <c r="I62" s="1"/>
      <c r="J62" s="1"/>
      <c r="K62" s="1"/>
      <c r="L62" s="1"/>
      <c r="N62">
        <v>-47</v>
      </c>
      <c r="O62">
        <v>-33</v>
      </c>
      <c r="P62">
        <v>-42</v>
      </c>
    </row>
    <row r="63" spans="1:16" x14ac:dyDescent="0.3">
      <c r="A63" s="125" t="s">
        <v>9</v>
      </c>
      <c r="B63" s="125" t="s">
        <v>8</v>
      </c>
      <c r="C63" s="126" t="s">
        <v>26</v>
      </c>
      <c r="D63" s="127">
        <f t="shared" ca="1" si="4"/>
        <v>46037</v>
      </c>
      <c r="E63" s="128">
        <v>3800</v>
      </c>
      <c r="F63" s="127">
        <f t="shared" ca="1" si="5"/>
        <v>46051</v>
      </c>
      <c r="G63" s="127">
        <f t="shared" ca="1" si="6"/>
        <v>46043</v>
      </c>
      <c r="H63" s="126" t="str">
        <f t="shared" ca="1" si="7"/>
        <v>Včas</v>
      </c>
      <c r="I63" s="1"/>
      <c r="J63" s="1"/>
      <c r="K63" s="1"/>
      <c r="L63" s="1"/>
      <c r="N63">
        <v>-34</v>
      </c>
      <c r="O63">
        <v>-20</v>
      </c>
      <c r="P63">
        <v>-28</v>
      </c>
    </row>
    <row r="64" spans="1:16" x14ac:dyDescent="0.3">
      <c r="A64" s="125" t="s">
        <v>7</v>
      </c>
      <c r="B64" s="125" t="s">
        <v>3</v>
      </c>
      <c r="C64" s="126" t="s">
        <v>25</v>
      </c>
      <c r="D64" s="127">
        <f t="shared" ca="1" si="4"/>
        <v>46037</v>
      </c>
      <c r="E64" s="128">
        <v>7300</v>
      </c>
      <c r="F64" s="127">
        <f t="shared" ca="1" si="5"/>
        <v>46051</v>
      </c>
      <c r="G64" s="127">
        <f t="shared" ca="1" si="6"/>
        <v>46041</v>
      </c>
      <c r="H64" s="126" t="str">
        <f t="shared" ca="1" si="7"/>
        <v>Včas</v>
      </c>
      <c r="I64" s="1"/>
      <c r="J64" s="1"/>
      <c r="K64" s="1"/>
      <c r="L64" s="1"/>
      <c r="N64">
        <v>-34</v>
      </c>
      <c r="O64">
        <v>-20</v>
      </c>
      <c r="P64">
        <v>-30</v>
      </c>
    </row>
    <row r="65" spans="1:16" x14ac:dyDescent="0.3">
      <c r="A65" s="125" t="s">
        <v>6</v>
      </c>
      <c r="B65" s="125" t="s">
        <v>5</v>
      </c>
      <c r="C65" s="126" t="s">
        <v>27</v>
      </c>
      <c r="D65" s="127">
        <f t="shared" ca="1" si="4"/>
        <v>46046</v>
      </c>
      <c r="E65" s="128">
        <v>4300</v>
      </c>
      <c r="F65" s="127">
        <f t="shared" ca="1" si="5"/>
        <v>46060</v>
      </c>
      <c r="G65" s="127">
        <f t="shared" ca="1" si="6"/>
        <v>46056</v>
      </c>
      <c r="H65" s="126" t="str">
        <f t="shared" ca="1" si="7"/>
        <v>Včas</v>
      </c>
      <c r="I65" s="1"/>
      <c r="J65" s="1"/>
      <c r="K65" s="1"/>
      <c r="L65" s="1"/>
      <c r="N65">
        <v>-25</v>
      </c>
      <c r="O65">
        <v>-11</v>
      </c>
      <c r="P65">
        <v>-15</v>
      </c>
    </row>
    <row r="66" spans="1:16" x14ac:dyDescent="0.3">
      <c r="A66" s="125" t="s">
        <v>4</v>
      </c>
      <c r="B66" s="125" t="s">
        <v>3</v>
      </c>
      <c r="C66" s="126" t="s">
        <v>25</v>
      </c>
      <c r="D66" s="127">
        <f t="shared" ca="1" si="4"/>
        <v>46049</v>
      </c>
      <c r="E66" s="128">
        <v>6000</v>
      </c>
      <c r="F66" s="127">
        <f t="shared" ca="1" si="5"/>
        <v>46069</v>
      </c>
      <c r="G66" s="127">
        <f t="shared" ca="1" si="6"/>
        <v>46064</v>
      </c>
      <c r="H66" s="126" t="str">
        <f t="shared" ca="1" si="7"/>
        <v>Včas</v>
      </c>
      <c r="I66" s="1"/>
      <c r="J66" s="1"/>
      <c r="K66" s="1"/>
      <c r="L66" s="1"/>
      <c r="N66">
        <v>-22</v>
      </c>
      <c r="O66">
        <v>-2</v>
      </c>
      <c r="P66">
        <v>-7</v>
      </c>
    </row>
    <row r="67" spans="1:16" x14ac:dyDescent="0.3">
      <c r="A67" s="125" t="s">
        <v>2</v>
      </c>
      <c r="B67" s="125" t="s">
        <v>0</v>
      </c>
      <c r="C67" s="126" t="s">
        <v>25</v>
      </c>
      <c r="D67" s="127">
        <f t="shared" ca="1" si="4"/>
        <v>46056</v>
      </c>
      <c r="E67" s="128">
        <v>9600</v>
      </c>
      <c r="F67" s="127">
        <f t="shared" ca="1" si="5"/>
        <v>46070</v>
      </c>
      <c r="G67" s="127">
        <f t="shared" ca="1" si="6"/>
        <v>46063</v>
      </c>
      <c r="H67" s="126" t="str">
        <f t="shared" ca="1" si="7"/>
        <v>Včas</v>
      </c>
      <c r="I67" s="1"/>
      <c r="J67" s="1"/>
      <c r="K67" s="1"/>
      <c r="L67" s="1"/>
      <c r="N67">
        <v>-15</v>
      </c>
      <c r="O67">
        <v>-1</v>
      </c>
      <c r="P67">
        <v>-8</v>
      </c>
    </row>
    <row r="68" spans="1:16" x14ac:dyDescent="0.3">
      <c r="A68" s="125" t="s">
        <v>1</v>
      </c>
      <c r="B68" s="125" t="s">
        <v>0</v>
      </c>
      <c r="C68" s="126" t="s">
        <v>26</v>
      </c>
      <c r="D68" s="127">
        <f t="shared" ca="1" si="4"/>
        <v>46071</v>
      </c>
      <c r="E68" s="128">
        <v>7600</v>
      </c>
      <c r="F68" s="127">
        <f t="shared" ca="1" si="5"/>
        <v>46086</v>
      </c>
      <c r="G68" s="127">
        <f t="shared" ca="1" si="6"/>
        <v>46076</v>
      </c>
      <c r="H68" s="126" t="str">
        <f t="shared" ca="1" si="7"/>
        <v>Včas</v>
      </c>
      <c r="I68" s="1"/>
      <c r="J68" s="1"/>
      <c r="K68" s="1"/>
      <c r="L68" s="1"/>
      <c r="N68">
        <v>0</v>
      </c>
      <c r="O68">
        <v>15</v>
      </c>
      <c r="P68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2932B-8204-4B3A-BE59-A64400224672}">
  <dimension ref="A1:O43"/>
  <sheetViews>
    <sheetView zoomScale="150" zoomScaleNormal="150" workbookViewId="0">
      <selection activeCell="E2" sqref="E2"/>
    </sheetView>
  </sheetViews>
  <sheetFormatPr defaultColWidth="8.77734375" defaultRowHeight="13.2" x14ac:dyDescent="0.25"/>
  <cols>
    <col min="1" max="3" width="8.77734375" style="42" customWidth="1"/>
    <col min="4" max="4" width="13.44140625" style="42" customWidth="1"/>
    <col min="5" max="5" width="25.44140625" style="42" bestFit="1" customWidth="1"/>
    <col min="6" max="6" width="11" style="42" bestFit="1" customWidth="1"/>
    <col min="7" max="7" width="10.21875" style="42" customWidth="1"/>
    <col min="8" max="8" width="17.33203125" style="42" bestFit="1" customWidth="1"/>
    <col min="9" max="9" width="8.77734375" style="42" customWidth="1"/>
    <col min="10" max="10" width="13.21875" style="42" bestFit="1" customWidth="1"/>
    <col min="11" max="16384" width="8.77734375" style="42"/>
  </cols>
  <sheetData>
    <row r="1" spans="1:15" s="35" customFormat="1" ht="16.2" thickBot="1" x14ac:dyDescent="0.35">
      <c r="A1" s="40" t="s">
        <v>129</v>
      </c>
      <c r="H1" s="130"/>
      <c r="O1" s="36">
        <f>SUMIFS(G:G,A:A,"ing")</f>
        <v>264383</v>
      </c>
    </row>
    <row r="2" spans="1:15" s="35" customFormat="1" ht="16.2" thickBot="1" x14ac:dyDescent="0.35">
      <c r="A2" s="40" t="s">
        <v>250</v>
      </c>
      <c r="H2" s="130"/>
      <c r="O2" s="36">
        <f>SUMIFS(G:G,E:E,"*Brno*")</f>
        <v>176315</v>
      </c>
    </row>
    <row r="3" spans="1:15" s="35" customFormat="1" ht="16.2" thickBot="1" x14ac:dyDescent="0.35">
      <c r="A3" s="40" t="s">
        <v>257</v>
      </c>
      <c r="H3" s="130"/>
      <c r="O3" s="36">
        <f>SUMIFS(G5:G43,F5:F43,"ucitel")</f>
        <v>164492</v>
      </c>
    </row>
    <row r="4" spans="1:15" x14ac:dyDescent="0.25">
      <c r="A4" s="41"/>
    </row>
    <row r="5" spans="1:15" x14ac:dyDescent="0.25">
      <c r="A5" s="43" t="s">
        <v>130</v>
      </c>
      <c r="B5" s="43" t="s">
        <v>251</v>
      </c>
      <c r="C5" s="43" t="s">
        <v>252</v>
      </c>
      <c r="D5" s="43" t="s">
        <v>253</v>
      </c>
      <c r="E5" s="43" t="s">
        <v>254</v>
      </c>
      <c r="F5" s="43" t="s">
        <v>255</v>
      </c>
      <c r="G5" s="43" t="s">
        <v>256</v>
      </c>
    </row>
    <row r="6" spans="1:15" x14ac:dyDescent="0.25">
      <c r="A6" s="44"/>
      <c r="B6" s="44" t="s">
        <v>137</v>
      </c>
      <c r="C6" s="44" t="s">
        <v>138</v>
      </c>
      <c r="D6" s="45">
        <v>16590</v>
      </c>
      <c r="E6" s="44" t="s">
        <v>139</v>
      </c>
      <c r="F6" s="44" t="s">
        <v>140</v>
      </c>
      <c r="G6" s="121">
        <v>43853</v>
      </c>
      <c r="K6" s="46"/>
    </row>
    <row r="7" spans="1:15" x14ac:dyDescent="0.25">
      <c r="A7" s="44"/>
      <c r="B7" s="44" t="s">
        <v>141</v>
      </c>
      <c r="C7" s="44" t="s">
        <v>142</v>
      </c>
      <c r="D7" s="45">
        <v>26148</v>
      </c>
      <c r="E7" s="44" t="s">
        <v>143</v>
      </c>
      <c r="F7" s="44" t="s">
        <v>144</v>
      </c>
      <c r="G7" s="121">
        <v>22747</v>
      </c>
    </row>
    <row r="8" spans="1:15" x14ac:dyDescent="0.25">
      <c r="A8" s="44"/>
      <c r="B8" s="44" t="s">
        <v>145</v>
      </c>
      <c r="C8" s="44" t="s">
        <v>146</v>
      </c>
      <c r="D8" s="45">
        <v>12562</v>
      </c>
      <c r="E8" s="44" t="s">
        <v>147</v>
      </c>
      <c r="F8" s="44" t="s">
        <v>148</v>
      </c>
      <c r="G8" s="121">
        <v>35700</v>
      </c>
    </row>
    <row r="9" spans="1:15" x14ac:dyDescent="0.25">
      <c r="A9" s="44"/>
      <c r="B9" s="44" t="s">
        <v>149</v>
      </c>
      <c r="C9" s="44" t="s">
        <v>138</v>
      </c>
      <c r="D9" s="45">
        <v>12452</v>
      </c>
      <c r="E9" s="44" t="s">
        <v>150</v>
      </c>
      <c r="F9" s="44" t="s">
        <v>151</v>
      </c>
      <c r="G9" s="121">
        <v>44556</v>
      </c>
    </row>
    <row r="10" spans="1:15" x14ac:dyDescent="0.25">
      <c r="A10" s="44"/>
      <c r="B10" s="44" t="s">
        <v>149</v>
      </c>
      <c r="C10" s="44" t="s">
        <v>152</v>
      </c>
      <c r="D10" s="45">
        <v>20162</v>
      </c>
      <c r="E10" s="44" t="s">
        <v>258</v>
      </c>
      <c r="F10" s="44" t="s">
        <v>144</v>
      </c>
      <c r="G10" s="121">
        <v>24719</v>
      </c>
    </row>
    <row r="11" spans="1:15" x14ac:dyDescent="0.25">
      <c r="A11" s="44"/>
      <c r="B11" s="44" t="s">
        <v>149</v>
      </c>
      <c r="C11" s="44" t="s">
        <v>142</v>
      </c>
      <c r="D11" s="45">
        <v>16529</v>
      </c>
      <c r="E11" s="44" t="s">
        <v>153</v>
      </c>
      <c r="F11" s="44" t="s">
        <v>154</v>
      </c>
      <c r="G11" s="121">
        <v>15679</v>
      </c>
    </row>
    <row r="12" spans="1:15" x14ac:dyDescent="0.25">
      <c r="A12" s="44"/>
      <c r="B12" s="44" t="s">
        <v>149</v>
      </c>
      <c r="C12" s="44" t="s">
        <v>142</v>
      </c>
      <c r="D12" s="45">
        <v>16864</v>
      </c>
      <c r="E12" s="44" t="s">
        <v>155</v>
      </c>
      <c r="F12" s="44" t="s">
        <v>156</v>
      </c>
      <c r="G12" s="121">
        <v>16228</v>
      </c>
    </row>
    <row r="13" spans="1:15" x14ac:dyDescent="0.25">
      <c r="A13" s="44"/>
      <c r="B13" s="44" t="s">
        <v>157</v>
      </c>
      <c r="C13" s="44" t="s">
        <v>138</v>
      </c>
      <c r="D13" s="45">
        <v>25099</v>
      </c>
      <c r="E13" s="44" t="s">
        <v>158</v>
      </c>
      <c r="F13" s="44" t="s">
        <v>159</v>
      </c>
      <c r="G13" s="121">
        <v>38890</v>
      </c>
    </row>
    <row r="14" spans="1:15" x14ac:dyDescent="0.25">
      <c r="A14" s="44" t="s">
        <v>160</v>
      </c>
      <c r="B14" s="44" t="s">
        <v>157</v>
      </c>
      <c r="C14" s="44" t="s">
        <v>161</v>
      </c>
      <c r="D14" s="45">
        <v>22404</v>
      </c>
      <c r="E14" s="44" t="s">
        <v>162</v>
      </c>
      <c r="F14" s="44" t="s">
        <v>163</v>
      </c>
      <c r="G14" s="121">
        <v>38819</v>
      </c>
    </row>
    <row r="15" spans="1:15" x14ac:dyDescent="0.25">
      <c r="A15" s="44" t="s">
        <v>160</v>
      </c>
      <c r="B15" s="44" t="s">
        <v>164</v>
      </c>
      <c r="C15" s="44" t="s">
        <v>138</v>
      </c>
      <c r="D15" s="45">
        <v>12532</v>
      </c>
      <c r="E15" s="44" t="s">
        <v>165</v>
      </c>
      <c r="F15" s="44" t="s">
        <v>166</v>
      </c>
      <c r="G15" s="121">
        <v>21952</v>
      </c>
    </row>
    <row r="16" spans="1:15" x14ac:dyDescent="0.25">
      <c r="A16" s="44" t="s">
        <v>167</v>
      </c>
      <c r="B16" s="44" t="s">
        <v>168</v>
      </c>
      <c r="C16" s="44" t="s">
        <v>142</v>
      </c>
      <c r="D16" s="45">
        <v>18117</v>
      </c>
      <c r="E16" s="44" t="s">
        <v>169</v>
      </c>
      <c r="F16" s="44" t="s">
        <v>170</v>
      </c>
      <c r="G16" s="121">
        <v>44358</v>
      </c>
    </row>
    <row r="17" spans="1:7" x14ac:dyDescent="0.25">
      <c r="A17" s="44" t="s">
        <v>171</v>
      </c>
      <c r="B17" s="44" t="s">
        <v>172</v>
      </c>
      <c r="C17" s="44" t="s">
        <v>173</v>
      </c>
      <c r="D17" s="45">
        <v>22375</v>
      </c>
      <c r="E17" s="44" t="s">
        <v>174</v>
      </c>
      <c r="F17" s="44" t="s">
        <v>175</v>
      </c>
      <c r="G17" s="121">
        <v>41773</v>
      </c>
    </row>
    <row r="18" spans="1:7" x14ac:dyDescent="0.25">
      <c r="A18" s="44"/>
      <c r="B18" s="44" t="s">
        <v>176</v>
      </c>
      <c r="C18" s="44" t="s">
        <v>138</v>
      </c>
      <c r="D18" s="45">
        <v>24932</v>
      </c>
      <c r="E18" s="44" t="s">
        <v>177</v>
      </c>
      <c r="F18" s="44" t="s">
        <v>178</v>
      </c>
      <c r="G18" s="121">
        <v>33500</v>
      </c>
    </row>
    <row r="19" spans="1:7" x14ac:dyDescent="0.25">
      <c r="A19" s="44" t="s">
        <v>179</v>
      </c>
      <c r="B19" s="44" t="s">
        <v>176</v>
      </c>
      <c r="C19" s="44" t="s">
        <v>142</v>
      </c>
      <c r="D19" s="45">
        <v>18048</v>
      </c>
      <c r="E19" s="44" t="s">
        <v>180</v>
      </c>
      <c r="F19" s="44" t="s">
        <v>151</v>
      </c>
      <c r="G19" s="121">
        <v>34357</v>
      </c>
    </row>
    <row r="20" spans="1:7" x14ac:dyDescent="0.25">
      <c r="A20" s="44" t="s">
        <v>171</v>
      </c>
      <c r="B20" s="44" t="s">
        <v>181</v>
      </c>
      <c r="C20" s="44" t="s">
        <v>138</v>
      </c>
      <c r="D20" s="45">
        <v>20975</v>
      </c>
      <c r="E20" s="44" t="s">
        <v>182</v>
      </c>
      <c r="F20" s="44" t="s">
        <v>175</v>
      </c>
      <c r="G20" s="121">
        <v>20932</v>
      </c>
    </row>
    <row r="21" spans="1:7" x14ac:dyDescent="0.25">
      <c r="A21" s="44" t="s">
        <v>183</v>
      </c>
      <c r="B21" s="44" t="s">
        <v>184</v>
      </c>
      <c r="C21" s="44" t="s">
        <v>185</v>
      </c>
      <c r="D21" s="45">
        <v>22437</v>
      </c>
      <c r="E21" s="44" t="s">
        <v>186</v>
      </c>
      <c r="F21" s="44" t="s">
        <v>426</v>
      </c>
      <c r="G21" s="121">
        <v>26800</v>
      </c>
    </row>
    <row r="22" spans="1:7" x14ac:dyDescent="0.25">
      <c r="A22" s="44"/>
      <c r="B22" s="44" t="s">
        <v>187</v>
      </c>
      <c r="C22" s="44" t="s">
        <v>188</v>
      </c>
      <c r="D22" s="45">
        <v>24003</v>
      </c>
      <c r="E22" s="44" t="s">
        <v>189</v>
      </c>
      <c r="F22" s="44" t="s">
        <v>190</v>
      </c>
      <c r="G22" s="121">
        <v>18772</v>
      </c>
    </row>
    <row r="23" spans="1:7" x14ac:dyDescent="0.25">
      <c r="A23" s="44" t="s">
        <v>171</v>
      </c>
      <c r="B23" s="44" t="s">
        <v>191</v>
      </c>
      <c r="C23" s="44" t="s">
        <v>192</v>
      </c>
      <c r="D23" s="45">
        <v>20782</v>
      </c>
      <c r="E23" s="44" t="s">
        <v>193</v>
      </c>
      <c r="F23" s="44" t="s">
        <v>194</v>
      </c>
      <c r="G23" s="121">
        <v>24995</v>
      </c>
    </row>
    <row r="24" spans="1:7" x14ac:dyDescent="0.25">
      <c r="A24" s="44"/>
      <c r="B24" s="44" t="s">
        <v>195</v>
      </c>
      <c r="C24" s="44" t="s">
        <v>196</v>
      </c>
      <c r="D24" s="45">
        <v>25996</v>
      </c>
      <c r="E24" s="44" t="s">
        <v>197</v>
      </c>
      <c r="F24" s="44" t="s">
        <v>198</v>
      </c>
      <c r="G24" s="121">
        <v>44293</v>
      </c>
    </row>
    <row r="25" spans="1:7" x14ac:dyDescent="0.25">
      <c r="A25" s="44" t="s">
        <v>167</v>
      </c>
      <c r="B25" s="44" t="s">
        <v>199</v>
      </c>
      <c r="C25" s="44" t="s">
        <v>142</v>
      </c>
      <c r="D25" s="45">
        <v>12462</v>
      </c>
      <c r="E25" s="44" t="s">
        <v>200</v>
      </c>
      <c r="F25" s="44" t="s">
        <v>151</v>
      </c>
      <c r="G25" s="121">
        <v>36810</v>
      </c>
    </row>
    <row r="26" spans="1:7" x14ac:dyDescent="0.25">
      <c r="A26" s="44"/>
      <c r="B26" s="44" t="s">
        <v>201</v>
      </c>
      <c r="C26" s="44" t="s">
        <v>202</v>
      </c>
      <c r="D26" s="45">
        <v>20559</v>
      </c>
      <c r="E26" s="44" t="s">
        <v>203</v>
      </c>
      <c r="F26" s="44" t="s">
        <v>144</v>
      </c>
      <c r="G26" s="121">
        <v>23426</v>
      </c>
    </row>
    <row r="27" spans="1:7" x14ac:dyDescent="0.25">
      <c r="A27" s="44" t="s">
        <v>167</v>
      </c>
      <c r="B27" s="44" t="s">
        <v>204</v>
      </c>
      <c r="C27" s="44" t="s">
        <v>138</v>
      </c>
      <c r="D27" s="45">
        <v>24595</v>
      </c>
      <c r="E27" s="44" t="s">
        <v>205</v>
      </c>
      <c r="F27" s="44" t="s">
        <v>170</v>
      </c>
      <c r="G27" s="121">
        <v>41693</v>
      </c>
    </row>
    <row r="28" spans="1:7" x14ac:dyDescent="0.25">
      <c r="A28" s="44"/>
      <c r="B28" s="44" t="s">
        <v>206</v>
      </c>
      <c r="C28" s="44" t="s">
        <v>207</v>
      </c>
      <c r="D28" s="45">
        <v>24597</v>
      </c>
      <c r="E28" s="44" t="s">
        <v>208</v>
      </c>
      <c r="F28" s="44" t="s">
        <v>209</v>
      </c>
      <c r="G28" s="121">
        <v>24124</v>
      </c>
    </row>
    <row r="29" spans="1:7" x14ac:dyDescent="0.25">
      <c r="A29" s="44" t="s">
        <v>171</v>
      </c>
      <c r="B29" s="44" t="s">
        <v>210</v>
      </c>
      <c r="C29" s="44" t="s">
        <v>138</v>
      </c>
      <c r="D29" s="45">
        <v>23499</v>
      </c>
      <c r="E29" s="44" t="s">
        <v>211</v>
      </c>
      <c r="F29" s="44" t="s">
        <v>194</v>
      </c>
      <c r="G29" s="121">
        <v>30720</v>
      </c>
    </row>
    <row r="30" spans="1:7" x14ac:dyDescent="0.25">
      <c r="A30" s="44"/>
      <c r="B30" s="44" t="s">
        <v>212</v>
      </c>
      <c r="C30" s="44" t="s">
        <v>202</v>
      </c>
      <c r="D30" s="45">
        <v>25783</v>
      </c>
      <c r="E30" s="44" t="s">
        <v>213</v>
      </c>
      <c r="F30" s="44" t="s">
        <v>214</v>
      </c>
      <c r="G30" s="121">
        <v>24100</v>
      </c>
    </row>
    <row r="31" spans="1:7" x14ac:dyDescent="0.25">
      <c r="A31" s="44"/>
      <c r="B31" s="44" t="s">
        <v>215</v>
      </c>
      <c r="C31" s="44" t="s">
        <v>138</v>
      </c>
      <c r="D31" s="45">
        <v>20690</v>
      </c>
      <c r="E31" s="44" t="s">
        <v>216</v>
      </c>
      <c r="F31" s="44" t="s">
        <v>190</v>
      </c>
      <c r="G31" s="121">
        <v>26732</v>
      </c>
    </row>
    <row r="32" spans="1:7" x14ac:dyDescent="0.25">
      <c r="A32" s="44" t="s">
        <v>217</v>
      </c>
      <c r="B32" s="44" t="s">
        <v>218</v>
      </c>
      <c r="C32" s="44" t="s">
        <v>138</v>
      </c>
      <c r="D32" s="45">
        <v>20564</v>
      </c>
      <c r="E32" s="44" t="s">
        <v>219</v>
      </c>
      <c r="F32" s="44" t="s">
        <v>220</v>
      </c>
      <c r="G32" s="121">
        <v>16994</v>
      </c>
    </row>
    <row r="33" spans="1:7" x14ac:dyDescent="0.25">
      <c r="A33" s="44" t="s">
        <v>217</v>
      </c>
      <c r="B33" s="44" t="s">
        <v>221</v>
      </c>
      <c r="C33" s="44" t="s">
        <v>138</v>
      </c>
      <c r="D33" s="45">
        <v>22811</v>
      </c>
      <c r="E33" s="44" t="s">
        <v>222</v>
      </c>
      <c r="F33" s="44" t="s">
        <v>175</v>
      </c>
      <c r="G33" s="121">
        <v>33323</v>
      </c>
    </row>
    <row r="34" spans="1:7" x14ac:dyDescent="0.25">
      <c r="A34" s="44"/>
      <c r="B34" s="44" t="s">
        <v>223</v>
      </c>
      <c r="C34" s="44" t="s">
        <v>142</v>
      </c>
      <c r="D34" s="45">
        <v>24577</v>
      </c>
      <c r="E34" s="44" t="s">
        <v>224</v>
      </c>
      <c r="F34" s="44" t="s">
        <v>151</v>
      </c>
      <c r="G34" s="121">
        <v>32953</v>
      </c>
    </row>
    <row r="35" spans="1:7" x14ac:dyDescent="0.25">
      <c r="A35" s="44"/>
      <c r="B35" s="44" t="s">
        <v>225</v>
      </c>
      <c r="C35" s="44" t="s">
        <v>138</v>
      </c>
      <c r="D35" s="45">
        <v>16594</v>
      </c>
      <c r="E35" s="44" t="s">
        <v>226</v>
      </c>
      <c r="F35" s="44" t="s">
        <v>227</v>
      </c>
      <c r="G35" s="121">
        <v>41530</v>
      </c>
    </row>
    <row r="36" spans="1:7" x14ac:dyDescent="0.25">
      <c r="A36" s="44"/>
      <c r="B36" s="44" t="s">
        <v>228</v>
      </c>
      <c r="C36" s="44" t="s">
        <v>229</v>
      </c>
      <c r="D36" s="45">
        <v>9307</v>
      </c>
      <c r="E36" s="44" t="s">
        <v>230</v>
      </c>
      <c r="F36" s="44" t="s">
        <v>231</v>
      </c>
      <c r="G36" s="121">
        <v>43325</v>
      </c>
    </row>
    <row r="37" spans="1:7" x14ac:dyDescent="0.25">
      <c r="A37" s="44"/>
      <c r="B37" s="44" t="s">
        <v>232</v>
      </c>
      <c r="C37" s="44" t="s">
        <v>142</v>
      </c>
      <c r="D37" s="45">
        <v>22394</v>
      </c>
      <c r="E37" s="44" t="s">
        <v>233</v>
      </c>
      <c r="F37" s="44" t="s">
        <v>175</v>
      </c>
      <c r="G37" s="121">
        <v>18525</v>
      </c>
    </row>
    <row r="38" spans="1:7" x14ac:dyDescent="0.25">
      <c r="A38" s="44" t="s">
        <v>171</v>
      </c>
      <c r="B38" s="44" t="s">
        <v>234</v>
      </c>
      <c r="C38" s="44" t="s">
        <v>142</v>
      </c>
      <c r="D38" s="45">
        <v>25326</v>
      </c>
      <c r="E38" s="44" t="s">
        <v>235</v>
      </c>
      <c r="F38" s="44" t="s">
        <v>236</v>
      </c>
      <c r="G38" s="121">
        <v>23102</v>
      </c>
    </row>
    <row r="39" spans="1:7" x14ac:dyDescent="0.25">
      <c r="A39" s="44"/>
      <c r="B39" s="44" t="s">
        <v>237</v>
      </c>
      <c r="C39" s="44" t="s">
        <v>152</v>
      </c>
      <c r="D39" s="45">
        <v>15113</v>
      </c>
      <c r="E39" s="44" t="s">
        <v>238</v>
      </c>
      <c r="F39" s="44" t="s">
        <v>239</v>
      </c>
      <c r="G39" s="121">
        <v>41933</v>
      </c>
    </row>
    <row r="40" spans="1:7" x14ac:dyDescent="0.25">
      <c r="A40" s="44"/>
      <c r="B40" s="44" t="s">
        <v>237</v>
      </c>
      <c r="C40" s="44" t="s">
        <v>152</v>
      </c>
      <c r="D40" s="45">
        <v>16498</v>
      </c>
      <c r="E40" s="44" t="s">
        <v>240</v>
      </c>
      <c r="F40" s="44" t="s">
        <v>198</v>
      </c>
      <c r="G40" s="121">
        <v>16181</v>
      </c>
    </row>
    <row r="41" spans="1:7" x14ac:dyDescent="0.25">
      <c r="A41" s="44"/>
      <c r="B41" s="44" t="s">
        <v>241</v>
      </c>
      <c r="C41" s="44" t="s">
        <v>185</v>
      </c>
      <c r="D41" s="45">
        <v>24647</v>
      </c>
      <c r="E41" s="44" t="s">
        <v>242</v>
      </c>
      <c r="F41" s="44" t="s">
        <v>243</v>
      </c>
      <c r="G41" s="121">
        <v>16615</v>
      </c>
    </row>
    <row r="42" spans="1:7" x14ac:dyDescent="0.25">
      <c r="A42" s="44"/>
      <c r="B42" s="44" t="s">
        <v>244</v>
      </c>
      <c r="C42" s="44" t="s">
        <v>245</v>
      </c>
      <c r="D42" s="45">
        <v>26422</v>
      </c>
      <c r="E42" s="44" t="s">
        <v>246</v>
      </c>
      <c r="F42" s="44" t="s">
        <v>247</v>
      </c>
      <c r="G42" s="121">
        <v>23713</v>
      </c>
    </row>
    <row r="43" spans="1:7" x14ac:dyDescent="0.25">
      <c r="A43" s="44"/>
      <c r="B43" s="44" t="s">
        <v>248</v>
      </c>
      <c r="C43" s="44" t="s">
        <v>138</v>
      </c>
      <c r="D43" s="45">
        <v>11356</v>
      </c>
      <c r="E43" s="44" t="s">
        <v>249</v>
      </c>
      <c r="F43" s="44" t="s">
        <v>151</v>
      </c>
      <c r="G43" s="121">
        <v>15816</v>
      </c>
    </row>
  </sheetData>
  <printOptions gridLines="1" gridLinesSet="0"/>
  <pageMargins left="0.78740157499999996" right="0.78740157499999996" top="0.984251969" bottom="0.984251969" header="0.5" footer="0.5"/>
  <pageSetup paperSize="9" orientation="portrait" verticalDpi="300" r:id="rId1"/>
  <headerFooter alignWithMargins="0">
    <oddHeader>&amp;F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36A1F-B9CD-4276-984D-94402053E93D}">
  <dimension ref="A1:G62"/>
  <sheetViews>
    <sheetView zoomScale="150" zoomScaleNormal="150" workbookViewId="0">
      <selection activeCell="E7" sqref="E7"/>
    </sheetView>
  </sheetViews>
  <sheetFormatPr defaultColWidth="9.21875" defaultRowHeight="13.2" x14ac:dyDescent="0.25"/>
  <cols>
    <col min="1" max="1" width="18.21875" style="47" bestFit="1" customWidth="1"/>
    <col min="2" max="2" width="12.21875" style="47" bestFit="1" customWidth="1"/>
    <col min="3" max="3" width="11.5546875" style="47" bestFit="1" customWidth="1"/>
    <col min="4" max="4" width="14.21875" style="48" bestFit="1" customWidth="1"/>
    <col min="5" max="5" width="9.21875" style="47"/>
    <col min="6" max="6" width="18.21875" style="47" bestFit="1" customWidth="1"/>
    <col min="7" max="7" width="25.21875" style="47" customWidth="1"/>
    <col min="8" max="16384" width="9.21875" style="47"/>
  </cols>
  <sheetData>
    <row r="1" spans="1:7" x14ac:dyDescent="0.25">
      <c r="A1" s="51" t="s">
        <v>24</v>
      </c>
      <c r="B1" s="51" t="s">
        <v>23</v>
      </c>
      <c r="C1" s="51" t="s">
        <v>22</v>
      </c>
      <c r="D1" s="53" t="s">
        <v>20</v>
      </c>
    </row>
    <row r="2" spans="1:7" x14ac:dyDescent="0.25">
      <c r="A2" s="49" t="s">
        <v>264</v>
      </c>
      <c r="B2" s="49" t="s">
        <v>84</v>
      </c>
      <c r="C2" s="49" t="s">
        <v>265</v>
      </c>
      <c r="D2" s="50">
        <v>105000</v>
      </c>
      <c r="F2" s="51" t="s">
        <v>22</v>
      </c>
      <c r="G2" s="51" t="s">
        <v>283</v>
      </c>
    </row>
    <row r="3" spans="1:7" x14ac:dyDescent="0.25">
      <c r="A3" s="49" t="s">
        <v>272</v>
      </c>
      <c r="B3" s="49" t="s">
        <v>271</v>
      </c>
      <c r="C3" s="49" t="s">
        <v>263</v>
      </c>
      <c r="D3" s="50">
        <v>98300</v>
      </c>
      <c r="F3" s="52" t="s">
        <v>265</v>
      </c>
      <c r="G3" s="131"/>
    </row>
    <row r="4" spans="1:7" x14ac:dyDescent="0.25">
      <c r="A4" s="49" t="s">
        <v>268</v>
      </c>
      <c r="B4" s="49" t="s">
        <v>15</v>
      </c>
      <c r="C4" s="49" t="s">
        <v>265</v>
      </c>
      <c r="D4" s="50">
        <v>41200</v>
      </c>
      <c r="F4" s="52" t="s">
        <v>263</v>
      </c>
      <c r="G4" s="131"/>
    </row>
    <row r="5" spans="1:7" x14ac:dyDescent="0.25">
      <c r="A5" s="49" t="s">
        <v>279</v>
      </c>
      <c r="B5" s="49" t="s">
        <v>49</v>
      </c>
      <c r="C5" s="49" t="s">
        <v>263</v>
      </c>
      <c r="D5" s="50">
        <v>74600</v>
      </c>
      <c r="F5" s="52" t="s">
        <v>269</v>
      </c>
      <c r="G5" s="131"/>
    </row>
    <row r="6" spans="1:7" x14ac:dyDescent="0.25">
      <c r="A6" s="49" t="s">
        <v>282</v>
      </c>
      <c r="B6" s="49" t="s">
        <v>58</v>
      </c>
      <c r="C6" s="49" t="s">
        <v>265</v>
      </c>
      <c r="D6" s="50">
        <v>35600</v>
      </c>
    </row>
    <row r="7" spans="1:7" x14ac:dyDescent="0.25">
      <c r="A7" s="49" t="s">
        <v>281</v>
      </c>
      <c r="B7" s="49" t="s">
        <v>61</v>
      </c>
      <c r="C7" s="49" t="s">
        <v>265</v>
      </c>
      <c r="D7" s="50">
        <v>29400</v>
      </c>
    </row>
    <row r="8" spans="1:7" x14ac:dyDescent="0.25">
      <c r="A8" s="49" t="s">
        <v>275</v>
      </c>
      <c r="B8" s="49" t="s">
        <v>84</v>
      </c>
      <c r="C8" s="49" t="s">
        <v>265</v>
      </c>
      <c r="D8" s="50">
        <v>96000</v>
      </c>
      <c r="F8" s="51" t="s">
        <v>23</v>
      </c>
      <c r="G8" s="51" t="s">
        <v>283</v>
      </c>
    </row>
    <row r="9" spans="1:7" x14ac:dyDescent="0.25">
      <c r="A9" s="49" t="s">
        <v>264</v>
      </c>
      <c r="B9" s="49" t="s">
        <v>84</v>
      </c>
      <c r="C9" s="49" t="s">
        <v>265</v>
      </c>
      <c r="D9" s="50">
        <v>109500</v>
      </c>
      <c r="F9" s="49" t="s">
        <v>84</v>
      </c>
      <c r="G9" s="131"/>
    </row>
    <row r="10" spans="1:7" x14ac:dyDescent="0.25">
      <c r="A10" s="49" t="s">
        <v>272</v>
      </c>
      <c r="B10" s="49" t="s">
        <v>271</v>
      </c>
      <c r="C10" s="49" t="s">
        <v>263</v>
      </c>
      <c r="D10" s="50">
        <v>102800</v>
      </c>
      <c r="F10" s="49" t="s">
        <v>271</v>
      </c>
      <c r="G10" s="131"/>
    </row>
    <row r="11" spans="1:7" x14ac:dyDescent="0.25">
      <c r="A11" s="49" t="s">
        <v>268</v>
      </c>
      <c r="B11" s="49" t="s">
        <v>15</v>
      </c>
      <c r="C11" s="49" t="s">
        <v>265</v>
      </c>
      <c r="D11" s="50">
        <v>45700</v>
      </c>
      <c r="F11" s="49" t="s">
        <v>15</v>
      </c>
      <c r="G11" s="131"/>
    </row>
    <row r="12" spans="1:7" x14ac:dyDescent="0.25">
      <c r="A12" s="49" t="s">
        <v>273</v>
      </c>
      <c r="B12" s="49" t="s">
        <v>56</v>
      </c>
      <c r="C12" s="49" t="s">
        <v>265</v>
      </c>
      <c r="D12" s="50">
        <v>456000</v>
      </c>
      <c r="F12" s="49" t="s">
        <v>49</v>
      </c>
      <c r="G12" s="131"/>
    </row>
    <row r="13" spans="1:7" x14ac:dyDescent="0.25">
      <c r="A13" s="49" t="s">
        <v>268</v>
      </c>
      <c r="B13" s="49" t="s">
        <v>15</v>
      </c>
      <c r="C13" s="49" t="s">
        <v>263</v>
      </c>
      <c r="D13" s="50">
        <v>146800</v>
      </c>
      <c r="F13" s="49" t="s">
        <v>58</v>
      </c>
      <c r="G13" s="131"/>
    </row>
    <row r="14" spans="1:7" x14ac:dyDescent="0.25">
      <c r="A14" s="49" t="s">
        <v>280</v>
      </c>
      <c r="B14" s="49" t="s">
        <v>49</v>
      </c>
      <c r="C14" s="49" t="s">
        <v>265</v>
      </c>
      <c r="D14" s="50">
        <v>18600</v>
      </c>
      <c r="F14" s="49" t="s">
        <v>61</v>
      </c>
      <c r="G14" s="131"/>
    </row>
    <row r="15" spans="1:7" x14ac:dyDescent="0.25">
      <c r="A15" s="49" t="s">
        <v>279</v>
      </c>
      <c r="B15" s="49" t="s">
        <v>49</v>
      </c>
      <c r="C15" s="49" t="s">
        <v>263</v>
      </c>
      <c r="D15" s="50">
        <v>79100</v>
      </c>
      <c r="F15" s="49" t="s">
        <v>56</v>
      </c>
      <c r="G15" s="131"/>
    </row>
    <row r="16" spans="1:7" x14ac:dyDescent="0.25">
      <c r="A16" s="49" t="s">
        <v>282</v>
      </c>
      <c r="B16" s="49" t="s">
        <v>58</v>
      </c>
      <c r="C16" s="49" t="s">
        <v>265</v>
      </c>
      <c r="D16" s="50">
        <v>40100</v>
      </c>
      <c r="F16" s="49" t="s">
        <v>266</v>
      </c>
      <c r="G16" s="131"/>
    </row>
    <row r="17" spans="1:7" x14ac:dyDescent="0.25">
      <c r="A17" s="49" t="s">
        <v>278</v>
      </c>
      <c r="B17" s="49" t="s">
        <v>271</v>
      </c>
      <c r="C17" s="49" t="s">
        <v>269</v>
      </c>
      <c r="D17" s="50">
        <v>146200</v>
      </c>
    </row>
    <row r="18" spans="1:7" x14ac:dyDescent="0.25">
      <c r="A18" s="49" t="s">
        <v>277</v>
      </c>
      <c r="B18" s="49" t="s">
        <v>58</v>
      </c>
      <c r="C18" s="49" t="s">
        <v>263</v>
      </c>
      <c r="D18" s="50">
        <v>108900</v>
      </c>
    </row>
    <row r="19" spans="1:7" x14ac:dyDescent="0.25">
      <c r="A19" s="49" t="s">
        <v>281</v>
      </c>
      <c r="B19" s="49" t="s">
        <v>61</v>
      </c>
      <c r="C19" s="49" t="s">
        <v>265</v>
      </c>
      <c r="D19" s="50">
        <v>33900</v>
      </c>
      <c r="F19" s="51" t="s">
        <v>24</v>
      </c>
      <c r="G19" s="51" t="s">
        <v>283</v>
      </c>
    </row>
    <row r="20" spans="1:7" x14ac:dyDescent="0.25">
      <c r="A20" s="49" t="s">
        <v>275</v>
      </c>
      <c r="B20" s="49" t="s">
        <v>84</v>
      </c>
      <c r="C20" s="49" t="s">
        <v>269</v>
      </c>
      <c r="D20" s="50">
        <v>140000</v>
      </c>
      <c r="F20" s="49" t="s">
        <v>264</v>
      </c>
      <c r="G20" s="131"/>
    </row>
    <row r="21" spans="1:7" x14ac:dyDescent="0.25">
      <c r="A21" s="49" t="s">
        <v>275</v>
      </c>
      <c r="B21" s="49" t="s">
        <v>84</v>
      </c>
      <c r="C21" s="49" t="s">
        <v>265</v>
      </c>
      <c r="D21" s="50">
        <v>100500</v>
      </c>
      <c r="F21" s="49" t="s">
        <v>272</v>
      </c>
      <c r="G21" s="131"/>
    </row>
    <row r="22" spans="1:7" x14ac:dyDescent="0.25">
      <c r="A22" s="49" t="s">
        <v>273</v>
      </c>
      <c r="B22" s="49" t="s">
        <v>56</v>
      </c>
      <c r="C22" s="49" t="s">
        <v>263</v>
      </c>
      <c r="D22" s="50">
        <v>85200</v>
      </c>
      <c r="F22" s="49" t="s">
        <v>268</v>
      </c>
      <c r="G22" s="131"/>
    </row>
    <row r="23" spans="1:7" x14ac:dyDescent="0.25">
      <c r="A23" s="49" t="s">
        <v>264</v>
      </c>
      <c r="B23" s="49" t="s">
        <v>84</v>
      </c>
      <c r="C23" s="49" t="s">
        <v>265</v>
      </c>
      <c r="D23" s="50">
        <v>114000</v>
      </c>
      <c r="F23" s="49" t="s">
        <v>279</v>
      </c>
      <c r="G23" s="131"/>
    </row>
    <row r="24" spans="1:7" x14ac:dyDescent="0.25">
      <c r="A24" s="49" t="s">
        <v>272</v>
      </c>
      <c r="B24" s="49" t="s">
        <v>271</v>
      </c>
      <c r="C24" s="49" t="s">
        <v>263</v>
      </c>
      <c r="D24" s="50">
        <v>107300</v>
      </c>
      <c r="F24" s="49" t="s">
        <v>282</v>
      </c>
      <c r="G24" s="131"/>
    </row>
    <row r="25" spans="1:7" x14ac:dyDescent="0.25">
      <c r="A25" s="49" t="s">
        <v>268</v>
      </c>
      <c r="B25" s="49" t="s">
        <v>15</v>
      </c>
      <c r="C25" s="49" t="s">
        <v>265</v>
      </c>
      <c r="D25" s="50">
        <v>50200</v>
      </c>
      <c r="F25" s="49" t="s">
        <v>281</v>
      </c>
      <c r="G25" s="131"/>
    </row>
    <row r="26" spans="1:7" x14ac:dyDescent="0.25">
      <c r="A26" s="49" t="s">
        <v>273</v>
      </c>
      <c r="B26" s="49" t="s">
        <v>56</v>
      </c>
      <c r="C26" s="49" t="s">
        <v>265</v>
      </c>
      <c r="D26" s="50">
        <v>460500</v>
      </c>
      <c r="F26" s="49" t="s">
        <v>275</v>
      </c>
      <c r="G26" s="131"/>
    </row>
    <row r="27" spans="1:7" x14ac:dyDescent="0.25">
      <c r="A27" s="49" t="s">
        <v>268</v>
      </c>
      <c r="B27" s="49" t="s">
        <v>15</v>
      </c>
      <c r="C27" s="49" t="s">
        <v>269</v>
      </c>
      <c r="D27" s="50">
        <v>170500</v>
      </c>
      <c r="F27" s="49" t="s">
        <v>273</v>
      </c>
      <c r="G27" s="131"/>
    </row>
    <row r="28" spans="1:7" x14ac:dyDescent="0.25">
      <c r="A28" s="49" t="s">
        <v>268</v>
      </c>
      <c r="B28" s="49" t="s">
        <v>15</v>
      </c>
      <c r="C28" s="49" t="s">
        <v>263</v>
      </c>
      <c r="D28" s="50">
        <v>151300</v>
      </c>
      <c r="F28" s="49" t="s">
        <v>280</v>
      </c>
      <c r="G28" s="131"/>
    </row>
    <row r="29" spans="1:7" x14ac:dyDescent="0.25">
      <c r="A29" s="49" t="s">
        <v>280</v>
      </c>
      <c r="B29" s="49" t="s">
        <v>49</v>
      </c>
      <c r="C29" s="49" t="s">
        <v>265</v>
      </c>
      <c r="D29" s="50">
        <v>23100</v>
      </c>
      <c r="F29" s="49" t="s">
        <v>278</v>
      </c>
      <c r="G29" s="131"/>
    </row>
    <row r="30" spans="1:7" x14ac:dyDescent="0.25">
      <c r="A30" s="49" t="s">
        <v>279</v>
      </c>
      <c r="B30" s="49" t="s">
        <v>49</v>
      </c>
      <c r="C30" s="49" t="s">
        <v>263</v>
      </c>
      <c r="D30" s="50">
        <v>83600</v>
      </c>
      <c r="F30" s="49" t="s">
        <v>277</v>
      </c>
      <c r="G30" s="131"/>
    </row>
    <row r="31" spans="1:7" x14ac:dyDescent="0.25">
      <c r="A31" s="49" t="s">
        <v>267</v>
      </c>
      <c r="B31" s="49" t="s">
        <v>266</v>
      </c>
      <c r="C31" s="49" t="s">
        <v>265</v>
      </c>
      <c r="D31" s="50">
        <v>62300</v>
      </c>
      <c r="F31" s="49" t="s">
        <v>267</v>
      </c>
      <c r="G31" s="131"/>
    </row>
    <row r="32" spans="1:7" x14ac:dyDescent="0.25">
      <c r="A32" s="49" t="s">
        <v>278</v>
      </c>
      <c r="B32" s="49" t="s">
        <v>271</v>
      </c>
      <c r="C32" s="49" t="s">
        <v>269</v>
      </c>
      <c r="D32" s="50">
        <v>150700</v>
      </c>
      <c r="F32" s="49" t="s">
        <v>276</v>
      </c>
      <c r="G32" s="131"/>
    </row>
    <row r="33" spans="1:7" x14ac:dyDescent="0.25">
      <c r="A33" s="49" t="s">
        <v>276</v>
      </c>
      <c r="B33" s="49" t="s">
        <v>49</v>
      </c>
      <c r="C33" s="49" t="s">
        <v>269</v>
      </c>
      <c r="D33" s="50">
        <v>24600</v>
      </c>
      <c r="F33" s="49" t="s">
        <v>274</v>
      </c>
      <c r="G33" s="131"/>
    </row>
    <row r="34" spans="1:7" x14ac:dyDescent="0.25">
      <c r="A34" s="49" t="s">
        <v>277</v>
      </c>
      <c r="B34" s="49" t="s">
        <v>58</v>
      </c>
      <c r="C34" s="49" t="s">
        <v>263</v>
      </c>
      <c r="D34" s="50">
        <v>113400</v>
      </c>
      <c r="F34" s="49" t="s">
        <v>270</v>
      </c>
      <c r="G34" s="131"/>
    </row>
    <row r="35" spans="1:7" x14ac:dyDescent="0.25">
      <c r="A35" s="49" t="s">
        <v>275</v>
      </c>
      <c r="B35" s="49" t="s">
        <v>84</v>
      </c>
      <c r="C35" s="49" t="s">
        <v>269</v>
      </c>
      <c r="D35" s="50">
        <v>144500</v>
      </c>
    </row>
    <row r="36" spans="1:7" x14ac:dyDescent="0.25">
      <c r="A36" s="49" t="s">
        <v>275</v>
      </c>
      <c r="B36" s="49" t="s">
        <v>84</v>
      </c>
      <c r="C36" s="49" t="s">
        <v>265</v>
      </c>
      <c r="D36" s="50">
        <v>105000</v>
      </c>
    </row>
    <row r="37" spans="1:7" x14ac:dyDescent="0.25">
      <c r="A37" s="49" t="s">
        <v>273</v>
      </c>
      <c r="B37" s="49" t="s">
        <v>56</v>
      </c>
      <c r="C37" s="49" t="s">
        <v>263</v>
      </c>
      <c r="D37" s="50">
        <v>89700</v>
      </c>
    </row>
    <row r="38" spans="1:7" x14ac:dyDescent="0.25">
      <c r="A38" s="49" t="s">
        <v>272</v>
      </c>
      <c r="B38" s="49" t="s">
        <v>271</v>
      </c>
      <c r="C38" s="49" t="s">
        <v>265</v>
      </c>
      <c r="D38" s="50">
        <v>98700</v>
      </c>
    </row>
    <row r="39" spans="1:7" x14ac:dyDescent="0.25">
      <c r="A39" s="49" t="s">
        <v>268</v>
      </c>
      <c r="B39" s="49" t="s">
        <v>15</v>
      </c>
      <c r="C39" s="49" t="s">
        <v>269</v>
      </c>
      <c r="D39" s="50">
        <v>175000</v>
      </c>
    </row>
    <row r="40" spans="1:7" x14ac:dyDescent="0.25">
      <c r="A40" s="49" t="s">
        <v>274</v>
      </c>
      <c r="B40" s="49" t="s">
        <v>84</v>
      </c>
      <c r="C40" s="49" t="s">
        <v>263</v>
      </c>
      <c r="D40" s="50">
        <v>58400</v>
      </c>
    </row>
    <row r="41" spans="1:7" x14ac:dyDescent="0.25">
      <c r="A41" s="49" t="s">
        <v>268</v>
      </c>
      <c r="B41" s="49" t="s">
        <v>15</v>
      </c>
      <c r="C41" s="49" t="s">
        <v>263</v>
      </c>
      <c r="D41" s="50">
        <v>155800</v>
      </c>
    </row>
    <row r="42" spans="1:7" x14ac:dyDescent="0.25">
      <c r="A42" s="49" t="s">
        <v>268</v>
      </c>
      <c r="B42" s="49" t="s">
        <v>15</v>
      </c>
      <c r="C42" s="49" t="s">
        <v>265</v>
      </c>
      <c r="D42" s="50">
        <v>35200</v>
      </c>
    </row>
    <row r="43" spans="1:7" x14ac:dyDescent="0.25">
      <c r="A43" s="49" t="s">
        <v>267</v>
      </c>
      <c r="B43" s="49" t="s">
        <v>266</v>
      </c>
      <c r="C43" s="49" t="s">
        <v>265</v>
      </c>
      <c r="D43" s="50">
        <v>66800</v>
      </c>
    </row>
    <row r="44" spans="1:7" x14ac:dyDescent="0.25">
      <c r="A44" s="49" t="s">
        <v>273</v>
      </c>
      <c r="B44" s="49" t="s">
        <v>56</v>
      </c>
      <c r="C44" s="49" t="s">
        <v>269</v>
      </c>
      <c r="D44" s="50">
        <v>76300</v>
      </c>
    </row>
    <row r="45" spans="1:7" x14ac:dyDescent="0.25">
      <c r="A45" s="49" t="s">
        <v>276</v>
      </c>
      <c r="B45" s="49" t="s">
        <v>49</v>
      </c>
      <c r="C45" s="49" t="s">
        <v>269</v>
      </c>
      <c r="D45" s="50">
        <v>29100</v>
      </c>
    </row>
    <row r="46" spans="1:7" x14ac:dyDescent="0.25">
      <c r="A46" s="49" t="s">
        <v>267</v>
      </c>
      <c r="B46" s="49" t="s">
        <v>266</v>
      </c>
      <c r="C46" s="49" t="s">
        <v>269</v>
      </c>
      <c r="D46" s="50">
        <v>78900</v>
      </c>
    </row>
    <row r="47" spans="1:7" x14ac:dyDescent="0.25">
      <c r="A47" s="49" t="s">
        <v>275</v>
      </c>
      <c r="B47" s="49" t="s">
        <v>84</v>
      </c>
      <c r="C47" s="49" t="s">
        <v>269</v>
      </c>
      <c r="D47" s="50">
        <v>149000</v>
      </c>
    </row>
    <row r="48" spans="1:7" x14ac:dyDescent="0.25">
      <c r="A48" s="49" t="s">
        <v>264</v>
      </c>
      <c r="B48" s="49" t="s">
        <v>84</v>
      </c>
      <c r="C48" s="49" t="s">
        <v>263</v>
      </c>
      <c r="D48" s="50">
        <v>84000</v>
      </c>
    </row>
    <row r="49" spans="1:4" x14ac:dyDescent="0.25">
      <c r="A49" s="49" t="s">
        <v>272</v>
      </c>
      <c r="B49" s="49" t="s">
        <v>271</v>
      </c>
      <c r="C49" s="49" t="s">
        <v>265</v>
      </c>
      <c r="D49" s="50">
        <v>103200</v>
      </c>
    </row>
    <row r="50" spans="1:4" x14ac:dyDescent="0.25">
      <c r="A50" s="49" t="s">
        <v>268</v>
      </c>
      <c r="B50" s="49" t="s">
        <v>15</v>
      </c>
      <c r="C50" s="49" t="s">
        <v>269</v>
      </c>
      <c r="D50" s="50">
        <v>179500</v>
      </c>
    </row>
    <row r="51" spans="1:4" x14ac:dyDescent="0.25">
      <c r="A51" s="49" t="s">
        <v>274</v>
      </c>
      <c r="B51" s="49" t="s">
        <v>84</v>
      </c>
      <c r="C51" s="49" t="s">
        <v>263</v>
      </c>
      <c r="D51" s="50">
        <v>62900</v>
      </c>
    </row>
    <row r="52" spans="1:4" x14ac:dyDescent="0.25">
      <c r="A52" s="49" t="s">
        <v>270</v>
      </c>
      <c r="B52" s="49" t="s">
        <v>15</v>
      </c>
      <c r="C52" s="49" t="s">
        <v>269</v>
      </c>
      <c r="D52" s="50">
        <v>85400</v>
      </c>
    </row>
    <row r="53" spans="1:4" x14ac:dyDescent="0.25">
      <c r="A53" s="49" t="s">
        <v>268</v>
      </c>
      <c r="B53" s="49" t="s">
        <v>15</v>
      </c>
      <c r="C53" s="49" t="s">
        <v>265</v>
      </c>
      <c r="D53" s="50">
        <v>39700</v>
      </c>
    </row>
    <row r="54" spans="1:4" x14ac:dyDescent="0.25">
      <c r="A54" s="49" t="s">
        <v>273</v>
      </c>
      <c r="B54" s="49" t="s">
        <v>56</v>
      </c>
      <c r="C54" s="49" t="s">
        <v>269</v>
      </c>
      <c r="D54" s="50">
        <v>80800</v>
      </c>
    </row>
    <row r="55" spans="1:4" x14ac:dyDescent="0.25">
      <c r="A55" s="49" t="s">
        <v>267</v>
      </c>
      <c r="B55" s="49" t="s">
        <v>266</v>
      </c>
      <c r="C55" s="49" t="s">
        <v>265</v>
      </c>
      <c r="D55" s="50">
        <v>22100</v>
      </c>
    </row>
    <row r="56" spans="1:4" x14ac:dyDescent="0.25">
      <c r="A56" s="49" t="s">
        <v>267</v>
      </c>
      <c r="B56" s="49" t="s">
        <v>266</v>
      </c>
      <c r="C56" s="49" t="s">
        <v>269</v>
      </c>
      <c r="D56" s="50">
        <v>83400</v>
      </c>
    </row>
    <row r="57" spans="1:4" x14ac:dyDescent="0.25">
      <c r="A57" s="49" t="s">
        <v>264</v>
      </c>
      <c r="B57" s="49" t="s">
        <v>84</v>
      </c>
      <c r="C57" s="49" t="s">
        <v>263</v>
      </c>
      <c r="D57" s="50">
        <v>88500</v>
      </c>
    </row>
    <row r="58" spans="1:4" x14ac:dyDescent="0.25">
      <c r="A58" s="49" t="s">
        <v>272</v>
      </c>
      <c r="B58" s="49" t="s">
        <v>271</v>
      </c>
      <c r="C58" s="49" t="s">
        <v>265</v>
      </c>
      <c r="D58" s="50">
        <v>107700</v>
      </c>
    </row>
    <row r="59" spans="1:4" x14ac:dyDescent="0.25">
      <c r="A59" s="49" t="s">
        <v>270</v>
      </c>
      <c r="B59" s="49" t="s">
        <v>15</v>
      </c>
      <c r="C59" s="49" t="s">
        <v>269</v>
      </c>
      <c r="D59" s="50">
        <v>89900</v>
      </c>
    </row>
    <row r="60" spans="1:4" x14ac:dyDescent="0.25">
      <c r="A60" s="49" t="s">
        <v>268</v>
      </c>
      <c r="B60" s="49" t="s">
        <v>15</v>
      </c>
      <c r="C60" s="49" t="s">
        <v>265</v>
      </c>
      <c r="D60" s="50">
        <v>44200</v>
      </c>
    </row>
    <row r="61" spans="1:4" x14ac:dyDescent="0.25">
      <c r="A61" s="49" t="s">
        <v>267</v>
      </c>
      <c r="B61" s="49" t="s">
        <v>266</v>
      </c>
      <c r="C61" s="49" t="s">
        <v>265</v>
      </c>
      <c r="D61" s="50">
        <v>26600</v>
      </c>
    </row>
    <row r="62" spans="1:4" x14ac:dyDescent="0.25">
      <c r="A62" s="49" t="s">
        <v>264</v>
      </c>
      <c r="B62" s="49" t="s">
        <v>84</v>
      </c>
      <c r="C62" s="49" t="s">
        <v>263</v>
      </c>
      <c r="D62" s="50">
        <v>93000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9FF04-66FA-49F7-BAB5-18ADD392E2C3}">
  <dimension ref="A1:I10"/>
  <sheetViews>
    <sheetView zoomScale="140" zoomScaleNormal="140" workbookViewId="0">
      <selection activeCell="D1" sqref="D1"/>
    </sheetView>
  </sheetViews>
  <sheetFormatPr defaultColWidth="8.77734375" defaultRowHeight="13.2" x14ac:dyDescent="0.25"/>
  <cols>
    <col min="1" max="1" width="31.77734375" style="34" bestFit="1" customWidth="1"/>
    <col min="2" max="2" width="12.44140625" style="34" bestFit="1" customWidth="1"/>
    <col min="3" max="3" width="9.5546875" style="34" bestFit="1" customWidth="1"/>
    <col min="4" max="16384" width="8.77734375" style="34"/>
  </cols>
  <sheetData>
    <row r="1" spans="1:9" s="35" customFormat="1" ht="16.2" thickBot="1" x14ac:dyDescent="0.35">
      <c r="A1" s="40" t="s">
        <v>119</v>
      </c>
      <c r="D1" s="112"/>
      <c r="I1" s="36">
        <f>SUMIFS(B:B,A:A,"*sýr*")</f>
        <v>143</v>
      </c>
    </row>
    <row r="3" spans="1:9" x14ac:dyDescent="0.25">
      <c r="A3" s="37" t="s">
        <v>22</v>
      </c>
      <c r="B3" s="37" t="s">
        <v>120</v>
      </c>
      <c r="C3" s="37" t="s">
        <v>121</v>
      </c>
    </row>
    <row r="4" spans="1:9" ht="14.4" x14ac:dyDescent="0.3">
      <c r="A4" s="38" t="s">
        <v>122</v>
      </c>
      <c r="B4" s="38">
        <v>125</v>
      </c>
      <c r="C4" s="39">
        <v>9.1999999999999993</v>
      </c>
    </row>
    <row r="5" spans="1:9" ht="14.4" x14ac:dyDescent="0.3">
      <c r="A5" s="38" t="s">
        <v>123</v>
      </c>
      <c r="B5" s="38">
        <v>16</v>
      </c>
      <c r="C5" s="39">
        <v>22.5</v>
      </c>
    </row>
    <row r="6" spans="1:9" ht="14.4" x14ac:dyDescent="0.3">
      <c r="A6" s="38" t="s">
        <v>124</v>
      </c>
      <c r="B6" s="38">
        <v>19</v>
      </c>
      <c r="C6" s="39">
        <v>10.199999999999999</v>
      </c>
    </row>
    <row r="7" spans="1:9" ht="14.4" x14ac:dyDescent="0.3">
      <c r="A7" s="38" t="s">
        <v>125</v>
      </c>
      <c r="B7" s="38">
        <v>21</v>
      </c>
      <c r="C7" s="39">
        <v>15.3</v>
      </c>
    </row>
    <row r="8" spans="1:9" ht="14.4" x14ac:dyDescent="0.3">
      <c r="A8" s="38" t="s">
        <v>126</v>
      </c>
      <c r="B8" s="38">
        <v>852</v>
      </c>
      <c r="C8" s="39">
        <v>2.2000000000000002</v>
      </c>
    </row>
    <row r="9" spans="1:9" ht="14.4" x14ac:dyDescent="0.3">
      <c r="A9" s="38" t="s">
        <v>127</v>
      </c>
      <c r="B9" s="38">
        <v>58</v>
      </c>
      <c r="C9" s="39">
        <v>9.8000000000000007</v>
      </c>
    </row>
    <row r="10" spans="1:9" ht="14.4" x14ac:dyDescent="0.3">
      <c r="A10" s="38" t="s">
        <v>128</v>
      </c>
      <c r="B10" s="38">
        <v>45</v>
      </c>
      <c r="C10" s="39">
        <v>2.2000000000000002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C65BC-F676-4486-840E-FFF12E740C90}">
  <sheetPr>
    <tabColor rgb="FFFF0000"/>
  </sheetPr>
  <dimension ref="A1:I8"/>
  <sheetViews>
    <sheetView workbookViewId="0"/>
  </sheetViews>
  <sheetFormatPr defaultRowHeight="14.4" x14ac:dyDescent="0.3"/>
  <sheetData>
    <row r="1" spans="1:9" ht="24.6" x14ac:dyDescent="0.4">
      <c r="A1" s="54" t="str">
        <f>"=COUNTIFS(Oblast_Kritérii1; Kritérium1;...)"</f>
        <v>=COUNTIFS(Oblast_Kritérii1; Kritérium1;...)</v>
      </c>
      <c r="B1" s="54"/>
      <c r="C1" s="54"/>
      <c r="D1" s="54"/>
      <c r="E1" s="54"/>
      <c r="F1" s="54"/>
      <c r="G1" s="54"/>
      <c r="H1" s="54"/>
      <c r="I1" s="54"/>
    </row>
    <row r="2" spans="1:9" ht="24.6" x14ac:dyDescent="0.4">
      <c r="A2" s="6"/>
    </row>
    <row r="8" spans="1:9" ht="24.6" x14ac:dyDescent="0.4">
      <c r="A8" s="6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77A47-5992-4585-8279-03F21441AD79}">
  <dimension ref="A2:M14"/>
  <sheetViews>
    <sheetView zoomScale="150" zoomScaleNormal="150" workbookViewId="0">
      <selection activeCell="G7" sqref="G7"/>
    </sheetView>
  </sheetViews>
  <sheetFormatPr defaultRowHeight="14.4" x14ac:dyDescent="0.3"/>
  <sheetData>
    <row r="2" spans="1:13" ht="15" thickBot="1" x14ac:dyDescent="0.35"/>
    <row r="3" spans="1:13" ht="15" thickBot="1" x14ac:dyDescent="0.35">
      <c r="A3" s="89" t="s">
        <v>295</v>
      </c>
      <c r="B3" s="90"/>
      <c r="C3" s="90"/>
      <c r="D3" s="113">
        <v>3</v>
      </c>
      <c r="E3" s="90" t="s">
        <v>296</v>
      </c>
      <c r="F3" s="113"/>
      <c r="M3" s="99" t="s">
        <v>297</v>
      </c>
    </row>
    <row r="4" spans="1:13" x14ac:dyDescent="0.3">
      <c r="A4" s="91">
        <v>1</v>
      </c>
      <c r="B4" s="96">
        <v>3</v>
      </c>
      <c r="C4" s="96">
        <v>7</v>
      </c>
      <c r="D4" s="96">
        <v>7</v>
      </c>
      <c r="E4" s="96">
        <v>0</v>
      </c>
      <c r="F4" s="97">
        <v>8</v>
      </c>
    </row>
    <row r="5" spans="1:13" x14ac:dyDescent="0.3">
      <c r="A5" s="92">
        <v>9</v>
      </c>
      <c r="B5" s="7">
        <v>4</v>
      </c>
      <c r="C5" s="7">
        <v>3</v>
      </c>
      <c r="D5" s="7">
        <v>2</v>
      </c>
      <c r="E5" s="7">
        <v>1</v>
      </c>
      <c r="F5" s="93">
        <v>9</v>
      </c>
    </row>
    <row r="6" spans="1:13" x14ac:dyDescent="0.3">
      <c r="A6" s="92">
        <v>2</v>
      </c>
      <c r="B6" s="7">
        <v>9</v>
      </c>
      <c r="C6" s="7">
        <v>0</v>
      </c>
      <c r="D6" s="7">
        <v>9</v>
      </c>
      <c r="E6" s="7">
        <v>0</v>
      </c>
      <c r="F6" s="93">
        <v>0</v>
      </c>
    </row>
    <row r="7" spans="1:13" x14ac:dyDescent="0.3">
      <c r="A7" s="92">
        <v>0</v>
      </c>
      <c r="B7" s="7">
        <v>2</v>
      </c>
      <c r="C7" s="7">
        <v>3</v>
      </c>
      <c r="D7" s="7">
        <v>8</v>
      </c>
      <c r="E7" s="7">
        <v>6</v>
      </c>
      <c r="F7" s="93">
        <v>3</v>
      </c>
    </row>
    <row r="8" spans="1:13" x14ac:dyDescent="0.3">
      <c r="A8" s="92">
        <v>8</v>
      </c>
      <c r="B8" s="7">
        <v>2</v>
      </c>
      <c r="C8" s="7">
        <v>4</v>
      </c>
      <c r="D8" s="7">
        <v>2</v>
      </c>
      <c r="E8" s="7">
        <v>6</v>
      </c>
      <c r="F8" s="93">
        <v>7</v>
      </c>
    </row>
    <row r="9" spans="1:13" x14ac:dyDescent="0.3">
      <c r="A9" s="92">
        <v>2</v>
      </c>
      <c r="B9" s="7">
        <v>2</v>
      </c>
      <c r="C9" s="7">
        <v>2</v>
      </c>
      <c r="D9" s="7">
        <v>3</v>
      </c>
      <c r="E9" s="7">
        <v>1</v>
      </c>
      <c r="F9" s="93">
        <v>7</v>
      </c>
    </row>
    <row r="10" spans="1:13" x14ac:dyDescent="0.3">
      <c r="A10" s="92">
        <v>6</v>
      </c>
      <c r="B10" s="7">
        <v>4</v>
      </c>
      <c r="C10" s="7">
        <v>8</v>
      </c>
      <c r="D10" s="7">
        <v>5</v>
      </c>
      <c r="E10" s="7">
        <v>1</v>
      </c>
      <c r="F10" s="93">
        <v>5</v>
      </c>
    </row>
    <row r="11" spans="1:13" x14ac:dyDescent="0.3">
      <c r="A11" s="92">
        <v>6</v>
      </c>
      <c r="B11" s="7">
        <v>7</v>
      </c>
      <c r="C11" s="7">
        <v>5</v>
      </c>
      <c r="D11" s="7">
        <v>3</v>
      </c>
      <c r="E11" s="7">
        <v>5</v>
      </c>
      <c r="F11" s="93">
        <v>1</v>
      </c>
    </row>
    <row r="12" spans="1:13" x14ac:dyDescent="0.3">
      <c r="A12" s="92">
        <v>9</v>
      </c>
      <c r="B12" s="7">
        <v>5</v>
      </c>
      <c r="C12" s="7">
        <v>5</v>
      </c>
      <c r="D12" s="7">
        <v>2</v>
      </c>
      <c r="E12" s="7">
        <v>3</v>
      </c>
      <c r="F12" s="93">
        <v>3</v>
      </c>
    </row>
    <row r="13" spans="1:13" x14ac:dyDescent="0.3">
      <c r="A13" s="92">
        <v>3</v>
      </c>
      <c r="B13" s="7">
        <v>9</v>
      </c>
      <c r="C13" s="7">
        <v>3</v>
      </c>
      <c r="D13" s="7">
        <v>4</v>
      </c>
      <c r="E13" s="7">
        <v>9</v>
      </c>
      <c r="F13" s="93">
        <v>7</v>
      </c>
    </row>
    <row r="14" spans="1:13" ht="15" thickBot="1" x14ac:dyDescent="0.35">
      <c r="A14" s="94">
        <v>7</v>
      </c>
      <c r="B14" s="98">
        <v>5</v>
      </c>
      <c r="C14" s="98">
        <v>1</v>
      </c>
      <c r="D14" s="98">
        <v>3</v>
      </c>
      <c r="E14" s="98">
        <v>6</v>
      </c>
      <c r="F14" s="95">
        <v>4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CC3EB-135B-440B-9E9E-1A378D715061}">
  <dimension ref="A1:G26"/>
  <sheetViews>
    <sheetView workbookViewId="0">
      <selection activeCell="H15" sqref="H15"/>
    </sheetView>
  </sheetViews>
  <sheetFormatPr defaultRowHeight="14.4" x14ac:dyDescent="0.3"/>
  <sheetData>
    <row r="1" spans="1:7" x14ac:dyDescent="0.3">
      <c r="A1" s="138" t="s">
        <v>252</v>
      </c>
      <c r="B1" s="138" t="s">
        <v>331</v>
      </c>
      <c r="C1" s="138" t="s">
        <v>332</v>
      </c>
      <c r="D1" s="138" t="s">
        <v>333</v>
      </c>
    </row>
    <row r="2" spans="1:7" x14ac:dyDescent="0.3">
      <c r="A2" s="125" t="s">
        <v>185</v>
      </c>
      <c r="B2" s="125">
        <v>30</v>
      </c>
      <c r="C2" s="125" t="s">
        <v>334</v>
      </c>
      <c r="D2" s="125">
        <v>3</v>
      </c>
    </row>
    <row r="3" spans="1:7" x14ac:dyDescent="0.3">
      <c r="A3" s="125" t="s">
        <v>161</v>
      </c>
      <c r="B3" s="125">
        <v>27</v>
      </c>
      <c r="C3" s="125" t="s">
        <v>335</v>
      </c>
      <c r="D3" s="125">
        <v>2</v>
      </c>
    </row>
    <row r="4" spans="1:7" x14ac:dyDescent="0.3">
      <c r="A4" s="125" t="s">
        <v>336</v>
      </c>
      <c r="B4" s="125">
        <v>15</v>
      </c>
      <c r="C4" s="125" t="s">
        <v>337</v>
      </c>
      <c r="D4" s="125">
        <v>1</v>
      </c>
    </row>
    <row r="5" spans="1:7" ht="15" thickBot="1" x14ac:dyDescent="0.35">
      <c r="A5" s="125" t="s">
        <v>338</v>
      </c>
      <c r="B5" s="125">
        <v>50</v>
      </c>
      <c r="C5" s="125" t="s">
        <v>335</v>
      </c>
      <c r="D5" s="125">
        <v>2</v>
      </c>
      <c r="F5" s="2" t="s">
        <v>339</v>
      </c>
    </row>
    <row r="6" spans="1:7" x14ac:dyDescent="0.3">
      <c r="A6" s="125" t="s">
        <v>340</v>
      </c>
      <c r="B6" s="125">
        <v>45</v>
      </c>
      <c r="C6" s="125" t="s">
        <v>334</v>
      </c>
      <c r="D6" s="125">
        <v>4</v>
      </c>
      <c r="F6" s="132"/>
      <c r="G6" t="s">
        <v>341</v>
      </c>
    </row>
    <row r="7" spans="1:7" x14ac:dyDescent="0.3">
      <c r="A7" s="125" t="s">
        <v>342</v>
      </c>
      <c r="B7" s="125">
        <v>39</v>
      </c>
      <c r="C7" s="125" t="s">
        <v>334</v>
      </c>
      <c r="D7" s="125">
        <v>5</v>
      </c>
      <c r="F7" s="133"/>
      <c r="G7" t="s">
        <v>343</v>
      </c>
    </row>
    <row r="8" spans="1:7" x14ac:dyDescent="0.3">
      <c r="A8" s="125" t="s">
        <v>344</v>
      </c>
      <c r="B8" s="125">
        <v>21</v>
      </c>
      <c r="C8" s="125" t="s">
        <v>335</v>
      </c>
      <c r="D8" s="125">
        <v>2</v>
      </c>
      <c r="F8" s="133"/>
      <c r="G8" t="s">
        <v>345</v>
      </c>
    </row>
    <row r="9" spans="1:7" ht="15" thickBot="1" x14ac:dyDescent="0.35">
      <c r="A9" s="125" t="s">
        <v>346</v>
      </c>
      <c r="B9" s="125">
        <v>36</v>
      </c>
      <c r="C9" s="125" t="s">
        <v>337</v>
      </c>
      <c r="D9" s="125">
        <v>3</v>
      </c>
      <c r="F9" s="134"/>
      <c r="G9" t="s">
        <v>347</v>
      </c>
    </row>
    <row r="10" spans="1:7" x14ac:dyDescent="0.3">
      <c r="A10" s="125" t="s">
        <v>348</v>
      </c>
      <c r="B10" s="125">
        <v>47</v>
      </c>
      <c r="C10" s="125" t="s">
        <v>337</v>
      </c>
      <c r="D10" s="125">
        <v>4</v>
      </c>
    </row>
    <row r="11" spans="1:7" x14ac:dyDescent="0.3">
      <c r="A11" s="125" t="s">
        <v>349</v>
      </c>
      <c r="B11" s="125">
        <v>17</v>
      </c>
      <c r="C11" s="125" t="s">
        <v>335</v>
      </c>
      <c r="D11" s="125">
        <v>2</v>
      </c>
    </row>
    <row r="12" spans="1:7" x14ac:dyDescent="0.3">
      <c r="A12" s="125" t="s">
        <v>412</v>
      </c>
      <c r="B12" s="125">
        <v>55</v>
      </c>
      <c r="C12" s="125" t="s">
        <v>335</v>
      </c>
      <c r="D12" s="125">
        <v>2</v>
      </c>
    </row>
    <row r="13" spans="1:7" x14ac:dyDescent="0.3">
      <c r="A13" s="125" t="s">
        <v>413</v>
      </c>
      <c r="B13" s="125">
        <v>17</v>
      </c>
      <c r="C13" s="125" t="s">
        <v>334</v>
      </c>
      <c r="D13" s="125">
        <v>4</v>
      </c>
    </row>
    <row r="14" spans="1:7" x14ac:dyDescent="0.3">
      <c r="A14" s="125" t="s">
        <v>336</v>
      </c>
      <c r="B14" s="125">
        <v>28</v>
      </c>
      <c r="C14" s="125" t="s">
        <v>334</v>
      </c>
      <c r="D14" s="125">
        <v>5</v>
      </c>
    </row>
    <row r="15" spans="1:7" x14ac:dyDescent="0.3">
      <c r="A15" s="125" t="s">
        <v>414</v>
      </c>
      <c r="B15" s="125">
        <v>45</v>
      </c>
      <c r="C15" s="125" t="s">
        <v>335</v>
      </c>
      <c r="D15" s="125">
        <v>2</v>
      </c>
    </row>
    <row r="16" spans="1:7" x14ac:dyDescent="0.3">
      <c r="A16" s="125" t="s">
        <v>346</v>
      </c>
      <c r="B16" s="125">
        <v>39</v>
      </c>
      <c r="C16" s="125" t="s">
        <v>335</v>
      </c>
      <c r="D16" s="125">
        <v>2</v>
      </c>
    </row>
    <row r="17" spans="1:4" x14ac:dyDescent="0.3">
      <c r="A17" s="125" t="s">
        <v>415</v>
      </c>
      <c r="B17" s="125">
        <v>60</v>
      </c>
      <c r="C17" s="125" t="s">
        <v>337</v>
      </c>
      <c r="D17" s="125">
        <v>1</v>
      </c>
    </row>
    <row r="18" spans="1:4" x14ac:dyDescent="0.3">
      <c r="A18" s="125" t="s">
        <v>416</v>
      </c>
      <c r="B18" s="125">
        <v>15</v>
      </c>
      <c r="C18" s="125" t="s">
        <v>335</v>
      </c>
      <c r="D18" s="125">
        <v>2</v>
      </c>
    </row>
    <row r="19" spans="1:4" x14ac:dyDescent="0.3">
      <c r="A19" s="125" t="s">
        <v>417</v>
      </c>
      <c r="B19" s="125">
        <v>89</v>
      </c>
      <c r="C19" s="125" t="s">
        <v>337</v>
      </c>
      <c r="D19" s="125">
        <v>4</v>
      </c>
    </row>
    <row r="20" spans="1:4" x14ac:dyDescent="0.3">
      <c r="A20" s="125" t="s">
        <v>418</v>
      </c>
      <c r="B20" s="125">
        <v>31</v>
      </c>
      <c r="C20" s="125" t="s">
        <v>337</v>
      </c>
      <c r="D20" s="125">
        <v>5</v>
      </c>
    </row>
    <row r="21" spans="1:4" x14ac:dyDescent="0.3">
      <c r="A21" s="125" t="s">
        <v>419</v>
      </c>
      <c r="B21" s="125">
        <v>78</v>
      </c>
      <c r="C21" s="125" t="s">
        <v>334</v>
      </c>
      <c r="D21" s="125">
        <v>2</v>
      </c>
    </row>
    <row r="22" spans="1:4" x14ac:dyDescent="0.3">
      <c r="A22" s="125" t="s">
        <v>420</v>
      </c>
      <c r="B22" s="125">
        <v>28</v>
      </c>
      <c r="C22" s="125" t="s">
        <v>335</v>
      </c>
      <c r="D22" s="125">
        <v>3</v>
      </c>
    </row>
    <row r="23" spans="1:4" x14ac:dyDescent="0.3">
      <c r="A23" s="125" t="s">
        <v>421</v>
      </c>
      <c r="B23" s="125">
        <v>46</v>
      </c>
      <c r="C23" s="125" t="s">
        <v>337</v>
      </c>
      <c r="D23" s="125">
        <v>2</v>
      </c>
    </row>
    <row r="24" spans="1:4" x14ac:dyDescent="0.3">
      <c r="A24" s="125" t="s">
        <v>422</v>
      </c>
      <c r="B24" s="125">
        <v>28</v>
      </c>
      <c r="C24" s="125" t="s">
        <v>335</v>
      </c>
      <c r="D24" s="125">
        <v>1</v>
      </c>
    </row>
    <row r="25" spans="1:4" x14ac:dyDescent="0.3">
      <c r="A25" s="125" t="s">
        <v>138</v>
      </c>
      <c r="B25" s="125">
        <v>12</v>
      </c>
      <c r="C25" s="125" t="s">
        <v>334</v>
      </c>
      <c r="D25" s="125">
        <v>2</v>
      </c>
    </row>
    <row r="26" spans="1:4" x14ac:dyDescent="0.3">
      <c r="A26" s="125" t="s">
        <v>423</v>
      </c>
      <c r="B26" s="125">
        <v>28</v>
      </c>
      <c r="C26" s="125" t="s">
        <v>337</v>
      </c>
      <c r="D26" s="125">
        <v>4</v>
      </c>
    </row>
  </sheetData>
  <phoneticPr fontId="37" type="noConversion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AA6C1-340D-4B7F-8861-FB99165335D0}">
  <dimension ref="A1:I36"/>
  <sheetViews>
    <sheetView workbookViewId="0">
      <selection activeCell="K15" sqref="K15"/>
    </sheetView>
  </sheetViews>
  <sheetFormatPr defaultRowHeight="14.4" x14ac:dyDescent="0.3"/>
  <cols>
    <col min="1" max="1" width="12.6640625" bestFit="1" customWidth="1"/>
    <col min="2" max="2" width="12.5546875" bestFit="1" customWidth="1"/>
    <col min="3" max="3" width="8.5546875" bestFit="1" customWidth="1"/>
    <col min="4" max="4" width="9" bestFit="1" customWidth="1"/>
  </cols>
  <sheetData>
    <row r="1" spans="1:9" x14ac:dyDescent="0.3">
      <c r="A1" s="135" t="s">
        <v>251</v>
      </c>
      <c r="B1" s="135" t="s">
        <v>351</v>
      </c>
      <c r="C1" s="135" t="s">
        <v>352</v>
      </c>
      <c r="D1" s="136" t="s">
        <v>353</v>
      </c>
      <c r="E1" s="135" t="s">
        <v>411</v>
      </c>
    </row>
    <row r="2" spans="1:9" ht="15" thickBot="1" x14ac:dyDescent="0.35">
      <c r="A2" s="125" t="s">
        <v>358</v>
      </c>
      <c r="B2" s="125" t="s">
        <v>359</v>
      </c>
      <c r="C2" s="125" t="s">
        <v>360</v>
      </c>
      <c r="D2" s="125" t="s">
        <v>335</v>
      </c>
      <c r="E2" s="125" t="s">
        <v>408</v>
      </c>
      <c r="G2" t="s">
        <v>403</v>
      </c>
    </row>
    <row r="3" spans="1:9" x14ac:dyDescent="0.3">
      <c r="A3" s="125" t="s">
        <v>377</v>
      </c>
      <c r="B3" s="125" t="s">
        <v>355</v>
      </c>
      <c r="C3" s="125" t="s">
        <v>373</v>
      </c>
      <c r="D3" s="125" t="s">
        <v>335</v>
      </c>
      <c r="E3" s="125" t="s">
        <v>408</v>
      </c>
      <c r="G3" s="174"/>
      <c r="H3" s="175"/>
      <c r="I3" s="176"/>
    </row>
    <row r="4" spans="1:9" ht="15" thickBot="1" x14ac:dyDescent="0.35">
      <c r="A4" s="125" t="s">
        <v>380</v>
      </c>
      <c r="B4" s="125" t="s">
        <v>355</v>
      </c>
      <c r="C4" s="125" t="s">
        <v>381</v>
      </c>
      <c r="D4" s="125" t="s">
        <v>335</v>
      </c>
      <c r="E4" s="125" t="s">
        <v>408</v>
      </c>
      <c r="G4" s="177"/>
      <c r="H4" s="178"/>
      <c r="I4" s="179"/>
    </row>
    <row r="5" spans="1:9" x14ac:dyDescent="0.3">
      <c r="A5" s="137" t="s">
        <v>397</v>
      </c>
      <c r="B5" s="125" t="s">
        <v>369</v>
      </c>
      <c r="C5" s="125" t="s">
        <v>370</v>
      </c>
      <c r="D5" s="125" t="s">
        <v>335</v>
      </c>
      <c r="E5" s="125" t="s">
        <v>407</v>
      </c>
    </row>
    <row r="6" spans="1:9" x14ac:dyDescent="0.3">
      <c r="A6" s="137" t="s">
        <v>399</v>
      </c>
      <c r="B6" s="125" t="s">
        <v>355</v>
      </c>
      <c r="C6" s="125" t="s">
        <v>373</v>
      </c>
      <c r="D6" s="125" t="s">
        <v>335</v>
      </c>
      <c r="E6" s="125" t="s">
        <v>406</v>
      </c>
    </row>
    <row r="7" spans="1:9" x14ac:dyDescent="0.3">
      <c r="A7" s="125" t="s">
        <v>364</v>
      </c>
      <c r="B7" s="125" t="s">
        <v>365</v>
      </c>
      <c r="C7" s="125" t="s">
        <v>356</v>
      </c>
      <c r="D7" s="125" t="s">
        <v>335</v>
      </c>
      <c r="E7" s="125" t="s">
        <v>405</v>
      </c>
    </row>
    <row r="8" spans="1:9" x14ac:dyDescent="0.3">
      <c r="A8" s="125" t="s">
        <v>375</v>
      </c>
      <c r="B8" s="125" t="s">
        <v>369</v>
      </c>
      <c r="C8" s="125" t="s">
        <v>370</v>
      </c>
      <c r="D8" s="125" t="s">
        <v>335</v>
      </c>
      <c r="E8" s="125" t="s">
        <v>408</v>
      </c>
    </row>
    <row r="9" spans="1:9" x14ac:dyDescent="0.3">
      <c r="A9" s="137" t="s">
        <v>389</v>
      </c>
      <c r="B9" s="125" t="s">
        <v>359</v>
      </c>
      <c r="C9" s="125" t="s">
        <v>360</v>
      </c>
      <c r="D9" s="125" t="s">
        <v>335</v>
      </c>
      <c r="E9" s="125" t="s">
        <v>408</v>
      </c>
    </row>
    <row r="10" spans="1:9" x14ac:dyDescent="0.3">
      <c r="A10" s="137" t="s">
        <v>391</v>
      </c>
      <c r="B10" s="125" t="s">
        <v>365</v>
      </c>
      <c r="C10" s="125" t="s">
        <v>356</v>
      </c>
      <c r="D10" s="125" t="s">
        <v>335</v>
      </c>
      <c r="E10" s="125" t="s">
        <v>406</v>
      </c>
    </row>
    <row r="11" spans="1:9" x14ac:dyDescent="0.3">
      <c r="A11" s="137" t="s">
        <v>402</v>
      </c>
      <c r="B11" s="125" t="s">
        <v>355</v>
      </c>
      <c r="C11" s="125" t="s">
        <v>381</v>
      </c>
      <c r="D11" s="125" t="s">
        <v>335</v>
      </c>
      <c r="E11" s="125" t="s">
        <v>405</v>
      </c>
    </row>
    <row r="12" spans="1:9" x14ac:dyDescent="0.3">
      <c r="A12" s="137" t="s">
        <v>394</v>
      </c>
      <c r="B12" s="125" t="s">
        <v>365</v>
      </c>
      <c r="C12" s="125" t="s">
        <v>367</v>
      </c>
      <c r="D12" s="125" t="s">
        <v>337</v>
      </c>
      <c r="E12" s="125" t="s">
        <v>407</v>
      </c>
    </row>
    <row r="13" spans="1:9" x14ac:dyDescent="0.3">
      <c r="A13" s="125" t="s">
        <v>382</v>
      </c>
      <c r="B13" s="125" t="s">
        <v>359</v>
      </c>
      <c r="C13" s="125" t="s">
        <v>370</v>
      </c>
      <c r="D13" s="125" t="s">
        <v>337</v>
      </c>
      <c r="E13" s="125" t="s">
        <v>405</v>
      </c>
    </row>
    <row r="14" spans="1:9" x14ac:dyDescent="0.3">
      <c r="A14" s="125" t="s">
        <v>371</v>
      </c>
      <c r="B14" s="125" t="s">
        <v>365</v>
      </c>
      <c r="C14" s="125" t="s">
        <v>367</v>
      </c>
      <c r="D14" s="125" t="s">
        <v>337</v>
      </c>
      <c r="E14" s="125" t="s">
        <v>407</v>
      </c>
    </row>
    <row r="15" spans="1:9" x14ac:dyDescent="0.3">
      <c r="A15" s="125" t="s">
        <v>376</v>
      </c>
      <c r="B15" s="125" t="s">
        <v>365</v>
      </c>
      <c r="C15" s="125" t="s">
        <v>360</v>
      </c>
      <c r="D15" s="125" t="s">
        <v>337</v>
      </c>
      <c r="E15" s="125" t="s">
        <v>408</v>
      </c>
    </row>
    <row r="16" spans="1:9" x14ac:dyDescent="0.3">
      <c r="A16" s="137" t="s">
        <v>398</v>
      </c>
      <c r="B16" s="125" t="s">
        <v>365</v>
      </c>
      <c r="C16" s="125" t="s">
        <v>360</v>
      </c>
      <c r="D16" s="125" t="s">
        <v>337</v>
      </c>
      <c r="E16" s="125" t="s">
        <v>407</v>
      </c>
    </row>
    <row r="17" spans="1:5" x14ac:dyDescent="0.3">
      <c r="A17" s="137" t="s">
        <v>393</v>
      </c>
      <c r="B17" s="125" t="s">
        <v>369</v>
      </c>
      <c r="C17" s="125" t="s">
        <v>370</v>
      </c>
      <c r="D17" s="125" t="s">
        <v>337</v>
      </c>
      <c r="E17" s="125" t="s">
        <v>408</v>
      </c>
    </row>
    <row r="18" spans="1:5" x14ac:dyDescent="0.3">
      <c r="A18" s="125" t="s">
        <v>368</v>
      </c>
      <c r="B18" s="125" t="s">
        <v>369</v>
      </c>
      <c r="C18" s="125" t="s">
        <v>356</v>
      </c>
      <c r="D18" s="125" t="s">
        <v>337</v>
      </c>
      <c r="E18" s="125" t="s">
        <v>405</v>
      </c>
    </row>
    <row r="19" spans="1:5" x14ac:dyDescent="0.3">
      <c r="A19" s="125" t="s">
        <v>387</v>
      </c>
      <c r="B19" s="125" t="s">
        <v>384</v>
      </c>
      <c r="C19" s="125" t="s">
        <v>370</v>
      </c>
      <c r="D19" s="125" t="s">
        <v>337</v>
      </c>
      <c r="E19" s="125" t="s">
        <v>409</v>
      </c>
    </row>
    <row r="20" spans="1:5" x14ac:dyDescent="0.3">
      <c r="A20" s="125" t="s">
        <v>372</v>
      </c>
      <c r="B20" s="125" t="s">
        <v>365</v>
      </c>
      <c r="C20" s="125" t="s">
        <v>373</v>
      </c>
      <c r="D20" s="125" t="s">
        <v>357</v>
      </c>
      <c r="E20" s="125" t="s">
        <v>407</v>
      </c>
    </row>
    <row r="21" spans="1:5" x14ac:dyDescent="0.3">
      <c r="A21" s="137" t="s">
        <v>395</v>
      </c>
      <c r="B21" s="125" t="s">
        <v>365</v>
      </c>
      <c r="C21" s="125" t="s">
        <v>373</v>
      </c>
      <c r="D21" s="125" t="s">
        <v>357</v>
      </c>
      <c r="E21" s="125" t="s">
        <v>408</v>
      </c>
    </row>
    <row r="22" spans="1:5" x14ac:dyDescent="0.3">
      <c r="A22" s="137" t="s">
        <v>400</v>
      </c>
      <c r="B22" s="125" t="s">
        <v>359</v>
      </c>
      <c r="C22" s="125" t="s">
        <v>367</v>
      </c>
      <c r="D22" s="125" t="s">
        <v>357</v>
      </c>
      <c r="E22" s="125" t="s">
        <v>407</v>
      </c>
    </row>
    <row r="23" spans="1:5" x14ac:dyDescent="0.3">
      <c r="A23" s="125" t="s">
        <v>354</v>
      </c>
      <c r="B23" s="125" t="s">
        <v>355</v>
      </c>
      <c r="C23" s="125" t="s">
        <v>356</v>
      </c>
      <c r="D23" s="125" t="s">
        <v>357</v>
      </c>
      <c r="E23" s="125" t="s">
        <v>408</v>
      </c>
    </row>
    <row r="24" spans="1:5" x14ac:dyDescent="0.3">
      <c r="A24" s="125" t="s">
        <v>378</v>
      </c>
      <c r="B24" s="125" t="s">
        <v>359</v>
      </c>
      <c r="C24" s="125" t="s">
        <v>367</v>
      </c>
      <c r="D24" s="125" t="s">
        <v>357</v>
      </c>
      <c r="E24" s="125" t="s">
        <v>408</v>
      </c>
    </row>
    <row r="25" spans="1:5" x14ac:dyDescent="0.3">
      <c r="A25" s="137" t="s">
        <v>388</v>
      </c>
      <c r="B25" s="125" t="s">
        <v>355</v>
      </c>
      <c r="C25" s="125" t="s">
        <v>356</v>
      </c>
      <c r="D25" s="125" t="s">
        <v>357</v>
      </c>
      <c r="E25" s="125" t="s">
        <v>408</v>
      </c>
    </row>
    <row r="26" spans="1:5" x14ac:dyDescent="0.3">
      <c r="A26" s="125" t="s">
        <v>385</v>
      </c>
      <c r="B26" s="125" t="s">
        <v>384</v>
      </c>
      <c r="C26" s="125" t="s">
        <v>370</v>
      </c>
      <c r="D26" s="125" t="s">
        <v>357</v>
      </c>
      <c r="E26" s="125" t="s">
        <v>405</v>
      </c>
    </row>
    <row r="27" spans="1:5" x14ac:dyDescent="0.3">
      <c r="A27" s="125" t="s">
        <v>383</v>
      </c>
      <c r="B27" s="125" t="s">
        <v>384</v>
      </c>
      <c r="C27" s="125" t="s">
        <v>370</v>
      </c>
      <c r="D27" s="125" t="s">
        <v>357</v>
      </c>
      <c r="E27" s="125" t="s">
        <v>408</v>
      </c>
    </row>
    <row r="28" spans="1:5" x14ac:dyDescent="0.3">
      <c r="A28" s="137" t="s">
        <v>401</v>
      </c>
      <c r="B28" s="125" t="s">
        <v>362</v>
      </c>
      <c r="C28" s="125" t="s">
        <v>373</v>
      </c>
      <c r="D28" s="125" t="s">
        <v>334</v>
      </c>
      <c r="E28" s="125" t="s">
        <v>407</v>
      </c>
    </row>
    <row r="29" spans="1:5" x14ac:dyDescent="0.3">
      <c r="A29" s="125" t="s">
        <v>379</v>
      </c>
      <c r="B29" s="125" t="s">
        <v>362</v>
      </c>
      <c r="C29" s="125" t="s">
        <v>373</v>
      </c>
      <c r="D29" s="125" t="s">
        <v>334</v>
      </c>
      <c r="E29" s="125" t="s">
        <v>407</v>
      </c>
    </row>
    <row r="30" spans="1:5" x14ac:dyDescent="0.3">
      <c r="A30" s="125" t="s">
        <v>366</v>
      </c>
      <c r="B30" s="125" t="s">
        <v>355</v>
      </c>
      <c r="C30" s="125" t="s">
        <v>367</v>
      </c>
      <c r="D30" s="125" t="s">
        <v>334</v>
      </c>
      <c r="E30" s="125" t="s">
        <v>406</v>
      </c>
    </row>
    <row r="31" spans="1:5" x14ac:dyDescent="0.3">
      <c r="A31" s="137" t="s">
        <v>392</v>
      </c>
      <c r="B31" s="125" t="s">
        <v>355</v>
      </c>
      <c r="C31" s="125" t="s">
        <v>367</v>
      </c>
      <c r="D31" s="125" t="s">
        <v>334</v>
      </c>
      <c r="E31" s="125" t="s">
        <v>408</v>
      </c>
    </row>
    <row r="32" spans="1:5" x14ac:dyDescent="0.3">
      <c r="A32" s="137" t="s">
        <v>390</v>
      </c>
      <c r="B32" s="125" t="s">
        <v>362</v>
      </c>
      <c r="C32" s="125" t="s">
        <v>363</v>
      </c>
      <c r="D32" s="125" t="s">
        <v>334</v>
      </c>
      <c r="E32" s="125" t="s">
        <v>406</v>
      </c>
    </row>
    <row r="33" spans="1:5" x14ac:dyDescent="0.3">
      <c r="A33" s="125" t="s">
        <v>361</v>
      </c>
      <c r="B33" s="125" t="s">
        <v>362</v>
      </c>
      <c r="C33" s="125" t="s">
        <v>363</v>
      </c>
      <c r="D33" s="125" t="s">
        <v>334</v>
      </c>
      <c r="E33" s="125" t="s">
        <v>408</v>
      </c>
    </row>
    <row r="34" spans="1:5" x14ac:dyDescent="0.3">
      <c r="A34" s="125" t="s">
        <v>374</v>
      </c>
      <c r="B34" s="125" t="s">
        <v>359</v>
      </c>
      <c r="C34" s="125" t="s">
        <v>370</v>
      </c>
      <c r="D34" s="125" t="s">
        <v>334</v>
      </c>
      <c r="E34" s="125" t="s">
        <v>409</v>
      </c>
    </row>
    <row r="35" spans="1:5" x14ac:dyDescent="0.3">
      <c r="A35" s="137" t="s">
        <v>396</v>
      </c>
      <c r="B35" s="125" t="s">
        <v>359</v>
      </c>
      <c r="C35" s="125" t="s">
        <v>370</v>
      </c>
      <c r="D35" s="125" t="s">
        <v>334</v>
      </c>
      <c r="E35" s="125" t="s">
        <v>410</v>
      </c>
    </row>
    <row r="36" spans="1:5" x14ac:dyDescent="0.3">
      <c r="A36" s="125" t="s">
        <v>386</v>
      </c>
      <c r="B36" s="125" t="s">
        <v>355</v>
      </c>
      <c r="C36" s="125" t="s">
        <v>356</v>
      </c>
      <c r="D36" s="125" t="s">
        <v>334</v>
      </c>
      <c r="E36" s="125" t="s">
        <v>407</v>
      </c>
    </row>
  </sheetData>
  <sortState xmlns:xlrd2="http://schemas.microsoft.com/office/spreadsheetml/2017/richdata2" ref="A2:E36">
    <sortCondition ref="D1:D36"/>
  </sortState>
  <mergeCells count="1">
    <mergeCell ref="G3:I4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FEE63-92C0-466F-9C69-EA0261D373A2}">
  <dimension ref="A1:AB114"/>
  <sheetViews>
    <sheetView zoomScale="140" zoomScaleNormal="140" workbookViewId="0">
      <selection activeCell="I1" sqref="I1"/>
    </sheetView>
  </sheetViews>
  <sheetFormatPr defaultColWidth="8.77734375" defaultRowHeight="13.2" x14ac:dyDescent="0.25"/>
  <cols>
    <col min="1" max="3" width="8.77734375" style="42" customWidth="1"/>
    <col min="4" max="4" width="10.21875" style="42" bestFit="1" customWidth="1"/>
    <col min="5" max="5" width="25.44140625" style="42" bestFit="1" customWidth="1"/>
    <col min="6" max="6" width="11" style="42" bestFit="1" customWidth="1"/>
    <col min="7" max="7" width="11.5546875" style="42" customWidth="1"/>
    <col min="8" max="8" width="2.5546875" style="42" customWidth="1"/>
    <col min="9" max="9" width="13" style="42" customWidth="1"/>
    <col min="10" max="10" width="12.77734375" style="42" customWidth="1"/>
    <col min="11" max="11" width="15" style="42" bestFit="1" customWidth="1"/>
    <col min="12" max="12" width="10.44140625" style="42" customWidth="1"/>
    <col min="13" max="13" width="11.21875" style="42" customWidth="1"/>
    <col min="14" max="17" width="8.77734375" style="42"/>
    <col min="18" max="18" width="9.88671875" style="42" bestFit="1" customWidth="1"/>
    <col min="19" max="20" width="8.77734375" style="42"/>
    <col min="21" max="21" width="10.21875" style="42" bestFit="1" customWidth="1"/>
    <col min="22" max="16384" width="8.77734375" style="42"/>
  </cols>
  <sheetData>
    <row r="1" spans="1:17" s="55" customFormat="1" ht="14.4" thickBot="1" x14ac:dyDescent="0.3">
      <c r="A1" s="84" t="s">
        <v>404</v>
      </c>
      <c r="I1" s="117"/>
      <c r="M1" s="120" t="s">
        <v>140</v>
      </c>
    </row>
    <row r="2" spans="1:17" s="55" customFormat="1" ht="14.4" thickBot="1" x14ac:dyDescent="0.3">
      <c r="A2" s="84" t="s">
        <v>424</v>
      </c>
      <c r="I2" s="117"/>
      <c r="M2" s="120" t="s">
        <v>144</v>
      </c>
    </row>
    <row r="3" spans="1:17" s="55" customFormat="1" ht="14.4" thickBot="1" x14ac:dyDescent="0.3">
      <c r="A3" s="84"/>
      <c r="I3" s="55" t="s">
        <v>330</v>
      </c>
      <c r="J3" s="55" t="s">
        <v>286</v>
      </c>
      <c r="M3" s="120" t="s">
        <v>148</v>
      </c>
    </row>
    <row r="4" spans="1:17" s="55" customFormat="1" ht="14.4" thickBot="1" x14ac:dyDescent="0.3">
      <c r="A4" s="84" t="s">
        <v>292</v>
      </c>
      <c r="I4" s="129" t="s">
        <v>166</v>
      </c>
      <c r="J4" s="117"/>
      <c r="M4" s="120" t="s">
        <v>151</v>
      </c>
    </row>
    <row r="5" spans="1:17" s="55" customFormat="1" ht="14.4" thickBot="1" x14ac:dyDescent="0.3">
      <c r="A5" s="84" t="s">
        <v>425</v>
      </c>
      <c r="I5" s="117"/>
      <c r="M5" s="120" t="s">
        <v>154</v>
      </c>
    </row>
    <row r="6" spans="1:17" x14ac:dyDescent="0.25">
      <c r="A6" s="41"/>
      <c r="M6" s="120" t="s">
        <v>156</v>
      </c>
    </row>
    <row r="7" spans="1:17" x14ac:dyDescent="0.25">
      <c r="A7" s="43" t="s">
        <v>130</v>
      </c>
      <c r="B7" s="43" t="s">
        <v>251</v>
      </c>
      <c r="C7" s="43" t="s">
        <v>252</v>
      </c>
      <c r="D7" s="43" t="s">
        <v>253</v>
      </c>
      <c r="E7" s="43" t="s">
        <v>254</v>
      </c>
      <c r="F7" s="43" t="s">
        <v>255</v>
      </c>
      <c r="G7" s="43" t="s">
        <v>256</v>
      </c>
      <c r="I7" s="83"/>
      <c r="J7" s="64"/>
      <c r="K7" s="64"/>
      <c r="L7" s="64"/>
      <c r="M7" s="120" t="s">
        <v>159</v>
      </c>
    </row>
    <row r="8" spans="1:17" x14ac:dyDescent="0.25">
      <c r="A8" s="44"/>
      <c r="B8" s="44" t="s">
        <v>137</v>
      </c>
      <c r="C8" s="44" t="s">
        <v>138</v>
      </c>
      <c r="D8" s="45">
        <v>16590</v>
      </c>
      <c r="E8" s="44" t="s">
        <v>139</v>
      </c>
      <c r="F8" s="44" t="s">
        <v>140</v>
      </c>
      <c r="G8" s="87">
        <v>43853</v>
      </c>
      <c r="I8" s="83"/>
      <c r="J8" s="64"/>
      <c r="K8" s="64"/>
      <c r="L8" s="64"/>
      <c r="M8" s="120" t="s">
        <v>163</v>
      </c>
    </row>
    <row r="9" spans="1:17" x14ac:dyDescent="0.25">
      <c r="A9" s="44" t="s">
        <v>350</v>
      </c>
      <c r="B9" s="44" t="s">
        <v>141</v>
      </c>
      <c r="C9" s="44" t="s">
        <v>142</v>
      </c>
      <c r="D9" s="45">
        <v>26148</v>
      </c>
      <c r="E9" s="44" t="s">
        <v>143</v>
      </c>
      <c r="F9" s="44" t="s">
        <v>144</v>
      </c>
      <c r="G9" s="87">
        <v>22747</v>
      </c>
      <c r="I9" s="83"/>
      <c r="J9" s="64"/>
      <c r="K9" s="64"/>
      <c r="L9" s="64"/>
      <c r="M9" s="120" t="s">
        <v>166</v>
      </c>
    </row>
    <row r="10" spans="1:17" x14ac:dyDescent="0.25">
      <c r="A10" s="44"/>
      <c r="B10" s="44" t="s">
        <v>145</v>
      </c>
      <c r="C10" s="44" t="s">
        <v>146</v>
      </c>
      <c r="D10" s="45">
        <v>12562</v>
      </c>
      <c r="E10" s="44" t="s">
        <v>147</v>
      </c>
      <c r="F10" s="44" t="s">
        <v>148</v>
      </c>
      <c r="G10" s="87">
        <v>35700</v>
      </c>
      <c r="M10" s="120" t="s">
        <v>170</v>
      </c>
    </row>
    <row r="11" spans="1:17" x14ac:dyDescent="0.25">
      <c r="A11" s="44"/>
      <c r="B11" s="44" t="s">
        <v>149</v>
      </c>
      <c r="C11" s="44" t="s">
        <v>138</v>
      </c>
      <c r="D11" s="45">
        <v>12452</v>
      </c>
      <c r="E11" s="44" t="s">
        <v>150</v>
      </c>
      <c r="F11" s="44" t="s">
        <v>151</v>
      </c>
      <c r="G11" s="87">
        <v>44556</v>
      </c>
      <c r="M11" s="120" t="s">
        <v>175</v>
      </c>
    </row>
    <row r="12" spans="1:17" x14ac:dyDescent="0.25">
      <c r="A12" s="44"/>
      <c r="B12" s="44" t="s">
        <v>149</v>
      </c>
      <c r="C12" s="44" t="s">
        <v>152</v>
      </c>
      <c r="D12" s="45">
        <v>20162</v>
      </c>
      <c r="E12" s="44" t="s">
        <v>258</v>
      </c>
      <c r="F12" s="44" t="s">
        <v>144</v>
      </c>
      <c r="G12" s="87">
        <v>24719</v>
      </c>
      <c r="M12" s="120" t="s">
        <v>178</v>
      </c>
    </row>
    <row r="13" spans="1:17" x14ac:dyDescent="0.25">
      <c r="A13" s="44"/>
      <c r="B13" s="44" t="s">
        <v>149</v>
      </c>
      <c r="C13" s="44" t="s">
        <v>142</v>
      </c>
      <c r="D13" s="45">
        <v>16529</v>
      </c>
      <c r="E13" s="44" t="s">
        <v>153</v>
      </c>
      <c r="F13" s="44" t="s">
        <v>154</v>
      </c>
      <c r="G13" s="87">
        <v>15679</v>
      </c>
      <c r="M13" s="120" t="s">
        <v>190</v>
      </c>
    </row>
    <row r="14" spans="1:17" x14ac:dyDescent="0.25">
      <c r="A14" s="44"/>
      <c r="B14" s="44" t="s">
        <v>149</v>
      </c>
      <c r="C14" s="44" t="s">
        <v>142</v>
      </c>
      <c r="D14" s="45">
        <v>16864</v>
      </c>
      <c r="E14" s="44" t="s">
        <v>155</v>
      </c>
      <c r="F14" s="44" t="s">
        <v>156</v>
      </c>
      <c r="G14" s="87">
        <v>16228</v>
      </c>
      <c r="I14" s="64"/>
      <c r="J14" s="64"/>
      <c r="K14" s="64"/>
      <c r="L14" s="64"/>
      <c r="M14" s="120" t="s">
        <v>194</v>
      </c>
      <c r="N14" s="64"/>
      <c r="O14" s="64"/>
      <c r="P14" s="64"/>
      <c r="Q14" s="64"/>
    </row>
    <row r="15" spans="1:17" x14ac:dyDescent="0.25">
      <c r="A15" s="44"/>
      <c r="B15" s="44" t="s">
        <v>157</v>
      </c>
      <c r="C15" s="44" t="s">
        <v>138</v>
      </c>
      <c r="D15" s="45">
        <v>25099</v>
      </c>
      <c r="E15" s="44" t="s">
        <v>158</v>
      </c>
      <c r="F15" s="44" t="s">
        <v>159</v>
      </c>
      <c r="G15" s="87">
        <v>38890</v>
      </c>
      <c r="I15" s="64"/>
      <c r="J15" s="64"/>
      <c r="K15" s="64"/>
      <c r="L15" s="64"/>
      <c r="M15" s="120" t="s">
        <v>198</v>
      </c>
      <c r="N15" s="64"/>
      <c r="O15" s="64"/>
      <c r="P15" s="64"/>
      <c r="Q15" s="64"/>
    </row>
    <row r="16" spans="1:17" x14ac:dyDescent="0.25">
      <c r="A16" s="44" t="s">
        <v>160</v>
      </c>
      <c r="B16" s="44" t="s">
        <v>157</v>
      </c>
      <c r="C16" s="44" t="s">
        <v>161</v>
      </c>
      <c r="D16" s="45">
        <v>22404</v>
      </c>
      <c r="E16" s="44" t="s">
        <v>162</v>
      </c>
      <c r="F16" s="44" t="s">
        <v>163</v>
      </c>
      <c r="G16" s="87">
        <v>38819</v>
      </c>
      <c r="I16" s="64"/>
      <c r="J16" s="64"/>
      <c r="K16" s="64"/>
      <c r="L16" s="64"/>
      <c r="M16" s="120" t="s">
        <v>209</v>
      </c>
      <c r="N16" s="64"/>
      <c r="O16" s="64"/>
      <c r="P16" s="64"/>
      <c r="Q16" s="64"/>
    </row>
    <row r="17" spans="1:17" x14ac:dyDescent="0.25">
      <c r="A17" s="44" t="s">
        <v>160</v>
      </c>
      <c r="B17" s="44" t="s">
        <v>164</v>
      </c>
      <c r="C17" s="44" t="s">
        <v>138</v>
      </c>
      <c r="D17" s="45">
        <v>12532</v>
      </c>
      <c r="E17" s="44" t="s">
        <v>165</v>
      </c>
      <c r="F17" s="44" t="s">
        <v>166</v>
      </c>
      <c r="G17" s="87">
        <v>21952</v>
      </c>
      <c r="I17" s="64"/>
      <c r="J17" s="64"/>
      <c r="K17" s="64"/>
      <c r="L17" s="64"/>
      <c r="M17" s="120" t="s">
        <v>214</v>
      </c>
      <c r="N17" s="64"/>
      <c r="O17" s="64"/>
      <c r="P17" s="64"/>
      <c r="Q17" s="64"/>
    </row>
    <row r="18" spans="1:17" x14ac:dyDescent="0.25">
      <c r="A18" s="44" t="s">
        <v>167</v>
      </c>
      <c r="B18" s="44" t="s">
        <v>168</v>
      </c>
      <c r="C18" s="44" t="s">
        <v>142</v>
      </c>
      <c r="D18" s="45">
        <v>18117</v>
      </c>
      <c r="E18" s="44" t="s">
        <v>169</v>
      </c>
      <c r="F18" s="44" t="s">
        <v>170</v>
      </c>
      <c r="G18" s="87">
        <v>44358</v>
      </c>
      <c r="I18" s="64"/>
      <c r="J18" s="64"/>
      <c r="K18" s="64"/>
      <c r="L18" s="64"/>
      <c r="M18" s="120" t="s">
        <v>220</v>
      </c>
      <c r="N18" s="64"/>
      <c r="O18" s="64"/>
      <c r="P18" s="64"/>
      <c r="Q18" s="64"/>
    </row>
    <row r="19" spans="1:17" x14ac:dyDescent="0.25">
      <c r="A19" s="44" t="s">
        <v>171</v>
      </c>
      <c r="B19" s="44" t="s">
        <v>172</v>
      </c>
      <c r="C19" s="44" t="s">
        <v>173</v>
      </c>
      <c r="D19" s="45">
        <v>22375</v>
      </c>
      <c r="E19" s="44" t="s">
        <v>174</v>
      </c>
      <c r="F19" s="44" t="s">
        <v>175</v>
      </c>
      <c r="G19" s="87">
        <v>41773</v>
      </c>
      <c r="I19" s="64"/>
      <c r="J19" s="64"/>
      <c r="K19" s="64"/>
      <c r="L19" s="64"/>
      <c r="M19" s="120" t="s">
        <v>227</v>
      </c>
      <c r="N19" s="64"/>
      <c r="O19" s="64"/>
      <c r="P19" s="64"/>
      <c r="Q19" s="64"/>
    </row>
    <row r="20" spans="1:17" x14ac:dyDescent="0.25">
      <c r="A20" s="44"/>
      <c r="B20" s="44" t="s">
        <v>176</v>
      </c>
      <c r="C20" s="44" t="s">
        <v>138</v>
      </c>
      <c r="D20" s="45">
        <v>24932</v>
      </c>
      <c r="E20" s="44" t="s">
        <v>177</v>
      </c>
      <c r="F20" s="44" t="s">
        <v>178</v>
      </c>
      <c r="G20" s="87">
        <v>33500</v>
      </c>
      <c r="I20" s="64"/>
      <c r="J20" s="64"/>
      <c r="K20" s="64"/>
      <c r="L20" s="64"/>
      <c r="M20" s="120" t="s">
        <v>231</v>
      </c>
      <c r="N20" s="64"/>
      <c r="O20" s="64"/>
      <c r="P20" s="64"/>
      <c r="Q20" s="64"/>
    </row>
    <row r="21" spans="1:17" x14ac:dyDescent="0.25">
      <c r="A21" s="44" t="s">
        <v>179</v>
      </c>
      <c r="B21" s="44" t="s">
        <v>176</v>
      </c>
      <c r="C21" s="44" t="s">
        <v>142</v>
      </c>
      <c r="D21" s="45">
        <v>18048</v>
      </c>
      <c r="E21" s="44" t="s">
        <v>180</v>
      </c>
      <c r="F21" s="44" t="s">
        <v>426</v>
      </c>
      <c r="G21" s="87">
        <v>34357</v>
      </c>
      <c r="I21" s="64"/>
      <c r="J21" s="64"/>
      <c r="K21" s="64"/>
      <c r="L21" s="64"/>
      <c r="M21" s="120" t="s">
        <v>236</v>
      </c>
      <c r="N21" s="64"/>
      <c r="O21" s="64"/>
      <c r="P21" s="64"/>
      <c r="Q21" s="64"/>
    </row>
    <row r="22" spans="1:17" x14ac:dyDescent="0.25">
      <c r="A22" s="44" t="s">
        <v>171</v>
      </c>
      <c r="B22" s="44" t="s">
        <v>181</v>
      </c>
      <c r="C22" s="44" t="s">
        <v>138</v>
      </c>
      <c r="D22" s="45">
        <v>20975</v>
      </c>
      <c r="E22" s="44" t="s">
        <v>182</v>
      </c>
      <c r="F22" s="44" t="s">
        <v>175</v>
      </c>
      <c r="G22" s="87">
        <v>20932</v>
      </c>
      <c r="I22" s="64"/>
      <c r="J22" s="64"/>
      <c r="K22" s="64"/>
      <c r="L22" s="64"/>
      <c r="M22" s="120" t="s">
        <v>239</v>
      </c>
      <c r="N22" s="64"/>
      <c r="O22" s="64"/>
      <c r="P22" s="64"/>
      <c r="Q22" s="64"/>
    </row>
    <row r="23" spans="1:17" x14ac:dyDescent="0.25">
      <c r="A23" s="44" t="s">
        <v>183</v>
      </c>
      <c r="B23" s="44" t="s">
        <v>184</v>
      </c>
      <c r="C23" s="44" t="s">
        <v>185</v>
      </c>
      <c r="D23" s="45">
        <v>22437</v>
      </c>
      <c r="E23" s="44" t="s">
        <v>186</v>
      </c>
      <c r="F23" s="44" t="s">
        <v>151</v>
      </c>
      <c r="G23" s="87">
        <v>26800</v>
      </c>
      <c r="I23" s="64"/>
      <c r="J23" s="64"/>
      <c r="K23" s="64"/>
      <c r="L23" s="64"/>
      <c r="M23" s="120" t="s">
        <v>243</v>
      </c>
      <c r="N23" s="64"/>
      <c r="O23" s="64"/>
      <c r="P23" s="64"/>
      <c r="Q23" s="64"/>
    </row>
    <row r="24" spans="1:17" x14ac:dyDescent="0.25">
      <c r="A24" s="44"/>
      <c r="B24" s="44" t="s">
        <v>187</v>
      </c>
      <c r="C24" s="44" t="s">
        <v>188</v>
      </c>
      <c r="D24" s="45">
        <v>24003</v>
      </c>
      <c r="E24" s="44" t="s">
        <v>189</v>
      </c>
      <c r="F24" s="44" t="s">
        <v>190</v>
      </c>
      <c r="G24" s="87">
        <v>18772</v>
      </c>
      <c r="I24" s="64"/>
      <c r="J24" s="64"/>
      <c r="K24" s="64"/>
      <c r="L24" s="64"/>
      <c r="M24" s="120" t="s">
        <v>247</v>
      </c>
      <c r="N24" s="64"/>
      <c r="O24" s="64"/>
      <c r="P24" s="64"/>
      <c r="Q24" s="64"/>
    </row>
    <row r="25" spans="1:17" ht="14.4" x14ac:dyDescent="0.3">
      <c r="A25" s="44" t="s">
        <v>171</v>
      </c>
      <c r="B25" s="44" t="s">
        <v>191</v>
      </c>
      <c r="C25" s="44" t="s">
        <v>192</v>
      </c>
      <c r="D25" s="45">
        <v>20782</v>
      </c>
      <c r="E25" s="44" t="s">
        <v>193</v>
      </c>
      <c r="F25" s="44" t="s">
        <v>194</v>
      </c>
      <c r="G25" s="87">
        <v>24995</v>
      </c>
      <c r="I25" s="64"/>
      <c r="J25" s="64"/>
      <c r="K25" s="64"/>
      <c r="L25" s="64"/>
      <c r="M25"/>
      <c r="N25" s="64"/>
      <c r="O25" s="64"/>
      <c r="P25" s="64"/>
      <c r="Q25" s="64"/>
    </row>
    <row r="26" spans="1:17" ht="14.4" x14ac:dyDescent="0.3">
      <c r="A26" s="44"/>
      <c r="B26" s="44" t="s">
        <v>195</v>
      </c>
      <c r="C26" s="44" t="s">
        <v>196</v>
      </c>
      <c r="D26" s="45">
        <v>25996</v>
      </c>
      <c r="E26" s="44" t="s">
        <v>197</v>
      </c>
      <c r="F26" s="44" t="s">
        <v>198</v>
      </c>
      <c r="G26" s="87">
        <v>44293</v>
      </c>
      <c r="I26" s="64"/>
      <c r="J26" s="64"/>
      <c r="K26" s="64"/>
      <c r="L26" s="64"/>
      <c r="M26"/>
      <c r="N26" s="64"/>
      <c r="O26" s="64"/>
      <c r="P26" s="64"/>
      <c r="Q26" s="64"/>
    </row>
    <row r="27" spans="1:17" ht="14.4" x14ac:dyDescent="0.3">
      <c r="A27" s="44" t="s">
        <v>167</v>
      </c>
      <c r="B27" s="44" t="s">
        <v>199</v>
      </c>
      <c r="C27" s="44" t="s">
        <v>142</v>
      </c>
      <c r="D27" s="45">
        <v>12462</v>
      </c>
      <c r="E27" s="44" t="s">
        <v>200</v>
      </c>
      <c r="F27" s="44" t="s">
        <v>151</v>
      </c>
      <c r="G27" s="87">
        <v>36810</v>
      </c>
      <c r="I27" s="64"/>
      <c r="J27" s="64"/>
      <c r="K27" s="64"/>
      <c r="L27" s="64"/>
      <c r="M27"/>
      <c r="N27" s="64"/>
      <c r="O27" s="64"/>
      <c r="P27" s="64"/>
      <c r="Q27" s="64"/>
    </row>
    <row r="28" spans="1:17" ht="14.4" x14ac:dyDescent="0.3">
      <c r="A28" s="44"/>
      <c r="B28" s="44" t="s">
        <v>201</v>
      </c>
      <c r="C28" s="44" t="s">
        <v>202</v>
      </c>
      <c r="D28" s="45">
        <v>20559</v>
      </c>
      <c r="E28" s="44" t="s">
        <v>203</v>
      </c>
      <c r="F28" s="44" t="s">
        <v>144</v>
      </c>
      <c r="G28" s="87">
        <v>23426</v>
      </c>
      <c r="I28" s="64"/>
      <c r="J28" s="64"/>
      <c r="K28" s="64"/>
      <c r="L28" s="64"/>
      <c r="M28"/>
      <c r="N28" s="64"/>
      <c r="O28" s="64"/>
      <c r="P28" s="64"/>
      <c r="Q28" s="64"/>
    </row>
    <row r="29" spans="1:17" ht="14.4" x14ac:dyDescent="0.3">
      <c r="A29" s="44" t="s">
        <v>167</v>
      </c>
      <c r="B29" s="44" t="s">
        <v>204</v>
      </c>
      <c r="C29" s="44" t="s">
        <v>138</v>
      </c>
      <c r="D29" s="45">
        <v>24595</v>
      </c>
      <c r="E29" s="44" t="s">
        <v>205</v>
      </c>
      <c r="F29" s="44" t="s">
        <v>170</v>
      </c>
      <c r="G29" s="87">
        <v>41693</v>
      </c>
      <c r="I29" s="64"/>
      <c r="J29" s="64"/>
      <c r="K29" s="64"/>
      <c r="L29" s="64"/>
      <c r="M29"/>
      <c r="N29" s="64"/>
      <c r="O29" s="64"/>
      <c r="P29" s="64"/>
      <c r="Q29" s="64"/>
    </row>
    <row r="30" spans="1:17" ht="14.4" x14ac:dyDescent="0.3">
      <c r="A30" s="44"/>
      <c r="B30" s="44" t="s">
        <v>206</v>
      </c>
      <c r="C30" s="44" t="s">
        <v>207</v>
      </c>
      <c r="D30" s="45">
        <v>24597</v>
      </c>
      <c r="E30" s="44" t="s">
        <v>208</v>
      </c>
      <c r="F30" s="44" t="s">
        <v>209</v>
      </c>
      <c r="G30" s="87">
        <v>24124</v>
      </c>
      <c r="I30" s="64"/>
      <c r="J30" s="64"/>
      <c r="K30" s="64"/>
      <c r="L30" s="64"/>
      <c r="M30"/>
      <c r="N30" s="64"/>
      <c r="O30" s="64"/>
      <c r="P30" s="64"/>
      <c r="Q30" s="64"/>
    </row>
    <row r="31" spans="1:17" ht="14.4" x14ac:dyDescent="0.3">
      <c r="A31" s="44" t="s">
        <v>171</v>
      </c>
      <c r="B31" s="44" t="s">
        <v>210</v>
      </c>
      <c r="C31" s="44" t="s">
        <v>138</v>
      </c>
      <c r="D31" s="45">
        <v>23499</v>
      </c>
      <c r="E31" s="44" t="s">
        <v>211</v>
      </c>
      <c r="F31" s="44" t="s">
        <v>194</v>
      </c>
      <c r="G31" s="87">
        <v>30720</v>
      </c>
      <c r="I31" s="64"/>
      <c r="J31" s="64"/>
      <c r="K31" s="64"/>
      <c r="L31" s="64"/>
      <c r="M31"/>
      <c r="N31" s="64"/>
      <c r="O31" s="64"/>
      <c r="P31" s="64"/>
      <c r="Q31" s="64"/>
    </row>
    <row r="32" spans="1:17" ht="14.4" x14ac:dyDescent="0.3">
      <c r="A32" s="44"/>
      <c r="B32" s="44" t="s">
        <v>212</v>
      </c>
      <c r="C32" s="44" t="s">
        <v>202</v>
      </c>
      <c r="D32" s="45">
        <v>25783</v>
      </c>
      <c r="E32" s="44" t="s">
        <v>213</v>
      </c>
      <c r="F32" s="44" t="s">
        <v>214</v>
      </c>
      <c r="G32" s="87">
        <v>24100</v>
      </c>
      <c r="I32" s="64"/>
      <c r="J32" s="64"/>
      <c r="K32" s="64"/>
      <c r="L32" s="64"/>
      <c r="M32"/>
      <c r="N32" s="64"/>
      <c r="O32" s="64"/>
      <c r="P32" s="64"/>
      <c r="Q32" s="64"/>
    </row>
    <row r="33" spans="1:17" ht="14.4" x14ac:dyDescent="0.3">
      <c r="A33" s="44"/>
      <c r="B33" s="44" t="s">
        <v>215</v>
      </c>
      <c r="C33" s="44" t="s">
        <v>138</v>
      </c>
      <c r="D33" s="45">
        <v>20690</v>
      </c>
      <c r="E33" s="44" t="s">
        <v>216</v>
      </c>
      <c r="F33" s="44" t="s">
        <v>190</v>
      </c>
      <c r="G33" s="87">
        <v>26732</v>
      </c>
      <c r="I33" s="64"/>
      <c r="J33" s="64"/>
      <c r="K33" s="64"/>
      <c r="L33" s="64"/>
      <c r="M33"/>
      <c r="N33" s="64"/>
      <c r="O33" s="64"/>
      <c r="P33" s="64"/>
      <c r="Q33" s="64"/>
    </row>
    <row r="34" spans="1:17" ht="14.4" x14ac:dyDescent="0.3">
      <c r="A34" s="44" t="s">
        <v>217</v>
      </c>
      <c r="B34" s="44" t="s">
        <v>218</v>
      </c>
      <c r="C34" s="44" t="s">
        <v>138</v>
      </c>
      <c r="D34" s="45">
        <v>20564</v>
      </c>
      <c r="E34" s="44" t="s">
        <v>219</v>
      </c>
      <c r="F34" s="44" t="s">
        <v>220</v>
      </c>
      <c r="G34" s="87">
        <v>16994</v>
      </c>
      <c r="I34" s="64"/>
      <c r="J34" s="64"/>
      <c r="K34" s="64"/>
      <c r="L34" s="64"/>
      <c r="M34"/>
      <c r="N34" s="64"/>
      <c r="O34" s="64"/>
      <c r="P34" s="64"/>
      <c r="Q34" s="64"/>
    </row>
    <row r="35" spans="1:17" ht="14.4" x14ac:dyDescent="0.3">
      <c r="A35" s="44" t="s">
        <v>217</v>
      </c>
      <c r="B35" s="44" t="s">
        <v>221</v>
      </c>
      <c r="C35" s="44" t="s">
        <v>138</v>
      </c>
      <c r="D35" s="45">
        <v>22811</v>
      </c>
      <c r="E35" s="44" t="s">
        <v>222</v>
      </c>
      <c r="F35" s="44" t="s">
        <v>175</v>
      </c>
      <c r="G35" s="87">
        <v>33323</v>
      </c>
      <c r="I35" s="64"/>
      <c r="J35" s="64"/>
      <c r="K35" s="64"/>
      <c r="L35" s="64"/>
      <c r="M35"/>
      <c r="N35" s="64"/>
      <c r="O35" s="64"/>
      <c r="P35" s="64"/>
      <c r="Q35" s="64"/>
    </row>
    <row r="36" spans="1:17" ht="14.4" x14ac:dyDescent="0.3">
      <c r="A36" s="44"/>
      <c r="B36" s="44" t="s">
        <v>223</v>
      </c>
      <c r="C36" s="44" t="s">
        <v>142</v>
      </c>
      <c r="D36" s="45">
        <v>24577</v>
      </c>
      <c r="E36" s="44" t="s">
        <v>224</v>
      </c>
      <c r="F36" s="44" t="s">
        <v>151</v>
      </c>
      <c r="G36" s="87">
        <v>32953</v>
      </c>
      <c r="I36" s="64"/>
      <c r="J36" s="64"/>
      <c r="K36" s="64"/>
      <c r="L36" s="64"/>
      <c r="M36"/>
      <c r="N36" s="64"/>
      <c r="O36" s="64"/>
      <c r="P36" s="64"/>
      <c r="Q36" s="64"/>
    </row>
    <row r="37" spans="1:17" ht="14.4" x14ac:dyDescent="0.3">
      <c r="A37" s="44"/>
      <c r="B37" s="44" t="s">
        <v>225</v>
      </c>
      <c r="C37" s="44" t="s">
        <v>138</v>
      </c>
      <c r="D37" s="45">
        <v>16594</v>
      </c>
      <c r="E37" s="44" t="s">
        <v>226</v>
      </c>
      <c r="F37" s="44" t="s">
        <v>227</v>
      </c>
      <c r="G37" s="87">
        <v>41530</v>
      </c>
      <c r="I37" s="64"/>
      <c r="J37" s="64"/>
      <c r="K37" s="64"/>
      <c r="L37" s="64"/>
      <c r="M37"/>
      <c r="N37" s="64"/>
      <c r="O37" s="64"/>
      <c r="P37" s="64"/>
      <c r="Q37" s="64"/>
    </row>
    <row r="38" spans="1:17" ht="14.4" x14ac:dyDescent="0.3">
      <c r="A38" s="44"/>
      <c r="B38" s="44" t="s">
        <v>228</v>
      </c>
      <c r="C38" s="44" t="s">
        <v>229</v>
      </c>
      <c r="D38" s="45">
        <v>9307</v>
      </c>
      <c r="E38" s="44" t="s">
        <v>230</v>
      </c>
      <c r="F38" s="44" t="s">
        <v>231</v>
      </c>
      <c r="G38" s="87">
        <v>43325</v>
      </c>
      <c r="I38" s="64"/>
      <c r="J38" s="64"/>
      <c r="K38" s="64"/>
      <c r="L38" s="64"/>
      <c r="M38"/>
      <c r="N38" s="64"/>
      <c r="O38" s="64"/>
      <c r="P38" s="64"/>
      <c r="Q38" s="64"/>
    </row>
    <row r="39" spans="1:17" x14ac:dyDescent="0.25">
      <c r="A39" s="44"/>
      <c r="B39" s="44" t="s">
        <v>232</v>
      </c>
      <c r="C39" s="44" t="s">
        <v>142</v>
      </c>
      <c r="D39" s="45">
        <v>22394</v>
      </c>
      <c r="E39" s="44" t="s">
        <v>233</v>
      </c>
      <c r="F39" s="44" t="s">
        <v>175</v>
      </c>
      <c r="G39" s="87">
        <v>18525</v>
      </c>
      <c r="I39" s="64"/>
      <c r="J39" s="64"/>
      <c r="K39" s="64"/>
      <c r="L39" s="64"/>
      <c r="N39" s="64"/>
      <c r="O39" s="64"/>
      <c r="P39" s="64"/>
      <c r="Q39" s="64"/>
    </row>
    <row r="40" spans="1:17" x14ac:dyDescent="0.25">
      <c r="A40" s="44" t="s">
        <v>171</v>
      </c>
      <c r="B40" s="44" t="s">
        <v>234</v>
      </c>
      <c r="C40" s="44" t="s">
        <v>142</v>
      </c>
      <c r="D40" s="45">
        <v>25326</v>
      </c>
      <c r="E40" s="44" t="s">
        <v>235</v>
      </c>
      <c r="F40" s="44" t="s">
        <v>236</v>
      </c>
      <c r="G40" s="87">
        <v>23102</v>
      </c>
      <c r="I40" s="64"/>
      <c r="J40" s="64"/>
      <c r="K40" s="64"/>
      <c r="L40" s="64"/>
      <c r="N40" s="64"/>
      <c r="O40" s="64"/>
      <c r="P40" s="64"/>
      <c r="Q40" s="64"/>
    </row>
    <row r="41" spans="1:17" x14ac:dyDescent="0.25">
      <c r="A41" s="44"/>
      <c r="B41" s="44" t="s">
        <v>237</v>
      </c>
      <c r="C41" s="44" t="s">
        <v>152</v>
      </c>
      <c r="D41" s="45">
        <v>15113</v>
      </c>
      <c r="E41" s="44" t="s">
        <v>238</v>
      </c>
      <c r="F41" s="44" t="s">
        <v>239</v>
      </c>
      <c r="G41" s="87">
        <v>41933</v>
      </c>
      <c r="I41" s="64"/>
      <c r="J41" s="64"/>
      <c r="K41" s="64"/>
      <c r="L41" s="64"/>
      <c r="N41" s="64"/>
      <c r="O41" s="64"/>
      <c r="P41" s="64"/>
      <c r="Q41" s="64"/>
    </row>
    <row r="42" spans="1:17" x14ac:dyDescent="0.25">
      <c r="A42" s="44"/>
      <c r="B42" s="44" t="s">
        <v>237</v>
      </c>
      <c r="C42" s="44" t="s">
        <v>152</v>
      </c>
      <c r="D42" s="45">
        <v>16498</v>
      </c>
      <c r="E42" s="44" t="s">
        <v>240</v>
      </c>
      <c r="F42" s="44" t="s">
        <v>198</v>
      </c>
      <c r="G42" s="87">
        <v>16181</v>
      </c>
      <c r="I42" s="64"/>
      <c r="J42" s="64"/>
      <c r="K42" s="64"/>
      <c r="L42" s="64"/>
      <c r="N42" s="64"/>
      <c r="O42" s="64"/>
      <c r="P42" s="64"/>
      <c r="Q42" s="64"/>
    </row>
    <row r="43" spans="1:17" x14ac:dyDescent="0.25">
      <c r="A43" s="44"/>
      <c r="B43" s="44" t="s">
        <v>241</v>
      </c>
      <c r="C43" s="44" t="s">
        <v>185</v>
      </c>
      <c r="D43" s="45">
        <v>24647</v>
      </c>
      <c r="E43" s="44" t="s">
        <v>242</v>
      </c>
      <c r="F43" s="44" t="s">
        <v>243</v>
      </c>
      <c r="G43" s="87">
        <v>16615</v>
      </c>
      <c r="I43" s="64"/>
      <c r="J43" s="64"/>
      <c r="K43" s="64"/>
      <c r="L43" s="64"/>
      <c r="N43" s="64"/>
      <c r="O43" s="64"/>
      <c r="P43" s="64"/>
      <c r="Q43" s="64"/>
    </row>
    <row r="44" spans="1:17" x14ac:dyDescent="0.25">
      <c r="A44" s="44"/>
      <c r="B44" s="44" t="s">
        <v>244</v>
      </c>
      <c r="C44" s="44" t="s">
        <v>245</v>
      </c>
      <c r="D44" s="45">
        <v>26422</v>
      </c>
      <c r="E44" s="44" t="s">
        <v>246</v>
      </c>
      <c r="F44" s="44" t="s">
        <v>247</v>
      </c>
      <c r="G44" s="87">
        <v>23713</v>
      </c>
      <c r="I44" s="64"/>
      <c r="J44" s="64"/>
      <c r="K44" s="64"/>
      <c r="L44" s="64"/>
      <c r="N44" s="64"/>
      <c r="O44" s="64"/>
      <c r="P44" s="64"/>
      <c r="Q44" s="64"/>
    </row>
    <row r="45" spans="1:17" x14ac:dyDescent="0.25">
      <c r="A45" s="44"/>
      <c r="B45" s="44" t="s">
        <v>248</v>
      </c>
      <c r="C45" s="44" t="s">
        <v>138</v>
      </c>
      <c r="D45" s="45">
        <v>11356</v>
      </c>
      <c r="E45" s="44" t="s">
        <v>249</v>
      </c>
      <c r="F45" s="44" t="s">
        <v>151</v>
      </c>
      <c r="G45" s="87">
        <v>15816</v>
      </c>
    </row>
    <row r="46" spans="1:17" x14ac:dyDescent="0.25">
      <c r="A46" s="44"/>
      <c r="B46" s="44" t="s">
        <v>137</v>
      </c>
      <c r="C46" s="44" t="s">
        <v>138</v>
      </c>
      <c r="D46" s="45">
        <v>16590</v>
      </c>
      <c r="E46" s="44" t="s">
        <v>139</v>
      </c>
      <c r="F46" s="44" t="s">
        <v>140</v>
      </c>
      <c r="G46" s="87">
        <v>43853</v>
      </c>
    </row>
    <row r="47" spans="1:17" x14ac:dyDescent="0.25">
      <c r="A47" s="44" t="s">
        <v>350</v>
      </c>
      <c r="B47" s="44" t="s">
        <v>141</v>
      </c>
      <c r="C47" s="44" t="s">
        <v>142</v>
      </c>
      <c r="D47" s="45">
        <v>26148</v>
      </c>
      <c r="E47" s="44" t="s">
        <v>143</v>
      </c>
      <c r="F47" s="44" t="s">
        <v>144</v>
      </c>
      <c r="G47" s="87">
        <v>22747</v>
      </c>
    </row>
    <row r="48" spans="1:17" x14ac:dyDescent="0.25">
      <c r="A48" s="44"/>
      <c r="B48" s="44" t="s">
        <v>145</v>
      </c>
      <c r="C48" s="44" t="s">
        <v>146</v>
      </c>
      <c r="D48" s="45">
        <v>12562</v>
      </c>
      <c r="E48" s="44" t="s">
        <v>147</v>
      </c>
      <c r="F48" s="44" t="s">
        <v>148</v>
      </c>
      <c r="G48" s="87">
        <v>35700</v>
      </c>
    </row>
    <row r="49" spans="1:7" x14ac:dyDescent="0.25">
      <c r="A49" s="44"/>
      <c r="B49" s="44" t="s">
        <v>149</v>
      </c>
      <c r="C49" s="44" t="s">
        <v>138</v>
      </c>
      <c r="D49" s="45">
        <v>12452</v>
      </c>
      <c r="E49" s="44" t="s">
        <v>150</v>
      </c>
      <c r="F49" s="44" t="s">
        <v>151</v>
      </c>
      <c r="G49" s="87">
        <v>44556</v>
      </c>
    </row>
    <row r="50" spans="1:7" x14ac:dyDescent="0.25">
      <c r="A50" s="44"/>
      <c r="B50" s="44" t="s">
        <v>149</v>
      </c>
      <c r="C50" s="44" t="s">
        <v>152</v>
      </c>
      <c r="D50" s="45">
        <v>20162</v>
      </c>
      <c r="E50" s="44" t="s">
        <v>258</v>
      </c>
      <c r="F50" s="44" t="s">
        <v>144</v>
      </c>
      <c r="G50" s="87">
        <v>24719</v>
      </c>
    </row>
    <row r="51" spans="1:7" x14ac:dyDescent="0.25">
      <c r="A51" s="44"/>
      <c r="B51" s="44" t="s">
        <v>149</v>
      </c>
      <c r="C51" s="44" t="s">
        <v>142</v>
      </c>
      <c r="D51" s="45">
        <v>16529</v>
      </c>
      <c r="E51" s="44" t="s">
        <v>153</v>
      </c>
      <c r="F51" s="44" t="s">
        <v>154</v>
      </c>
      <c r="G51" s="87">
        <v>15679</v>
      </c>
    </row>
    <row r="52" spans="1:7" x14ac:dyDescent="0.25">
      <c r="A52" s="44"/>
      <c r="B52" s="44" t="s">
        <v>149</v>
      </c>
      <c r="C52" s="44" t="s">
        <v>142</v>
      </c>
      <c r="D52" s="45">
        <v>16864</v>
      </c>
      <c r="E52" s="44" t="s">
        <v>155</v>
      </c>
      <c r="F52" s="44" t="s">
        <v>156</v>
      </c>
      <c r="G52" s="87">
        <v>16228</v>
      </c>
    </row>
    <row r="53" spans="1:7" x14ac:dyDescent="0.25">
      <c r="A53" s="44"/>
      <c r="B53" s="44" t="s">
        <v>157</v>
      </c>
      <c r="C53" s="44" t="s">
        <v>138</v>
      </c>
      <c r="D53" s="45">
        <v>25099</v>
      </c>
      <c r="E53" s="44" t="s">
        <v>158</v>
      </c>
      <c r="F53" s="44" t="s">
        <v>159</v>
      </c>
      <c r="G53" s="87">
        <v>38890</v>
      </c>
    </row>
    <row r="54" spans="1:7" x14ac:dyDescent="0.25">
      <c r="A54" s="44" t="s">
        <v>160</v>
      </c>
      <c r="B54" s="44" t="s">
        <v>157</v>
      </c>
      <c r="C54" s="44" t="s">
        <v>161</v>
      </c>
      <c r="D54" s="45">
        <v>22404</v>
      </c>
      <c r="E54" s="44" t="s">
        <v>162</v>
      </c>
      <c r="F54" s="44" t="s">
        <v>163</v>
      </c>
      <c r="G54" s="87">
        <v>38819</v>
      </c>
    </row>
    <row r="55" spans="1:7" x14ac:dyDescent="0.25">
      <c r="A55" s="44" t="s">
        <v>160</v>
      </c>
      <c r="B55" s="44" t="s">
        <v>164</v>
      </c>
      <c r="C55" s="44" t="s">
        <v>138</v>
      </c>
      <c r="D55" s="45">
        <v>12532</v>
      </c>
      <c r="E55" s="44" t="s">
        <v>165</v>
      </c>
      <c r="F55" s="44" t="s">
        <v>166</v>
      </c>
      <c r="G55" s="87">
        <v>21952</v>
      </c>
    </row>
    <row r="56" spans="1:7" x14ac:dyDescent="0.25">
      <c r="A56" s="44" t="s">
        <v>167</v>
      </c>
      <c r="B56" s="44" t="s">
        <v>168</v>
      </c>
      <c r="C56" s="44" t="s">
        <v>142</v>
      </c>
      <c r="D56" s="45">
        <v>18117</v>
      </c>
      <c r="E56" s="44" t="s">
        <v>169</v>
      </c>
      <c r="F56" s="44" t="s">
        <v>170</v>
      </c>
      <c r="G56" s="87">
        <v>44358</v>
      </c>
    </row>
    <row r="57" spans="1:7" x14ac:dyDescent="0.25">
      <c r="A57" s="44" t="s">
        <v>171</v>
      </c>
      <c r="B57" s="44" t="s">
        <v>172</v>
      </c>
      <c r="C57" s="44" t="s">
        <v>173</v>
      </c>
      <c r="D57" s="45">
        <v>22375</v>
      </c>
      <c r="E57" s="44" t="s">
        <v>174</v>
      </c>
      <c r="F57" s="44" t="s">
        <v>175</v>
      </c>
      <c r="G57" s="87">
        <v>41773</v>
      </c>
    </row>
    <row r="58" spans="1:7" x14ac:dyDescent="0.25">
      <c r="A58" s="44"/>
      <c r="B58" s="44" t="s">
        <v>176</v>
      </c>
      <c r="C58" s="44" t="s">
        <v>138</v>
      </c>
      <c r="D58" s="45">
        <v>24932</v>
      </c>
      <c r="E58" s="44" t="s">
        <v>177</v>
      </c>
      <c r="F58" s="44" t="s">
        <v>178</v>
      </c>
      <c r="G58" s="87">
        <v>33500</v>
      </c>
    </row>
    <row r="59" spans="1:7" x14ac:dyDescent="0.25">
      <c r="A59" s="44" t="s">
        <v>179</v>
      </c>
      <c r="B59" s="44" t="s">
        <v>176</v>
      </c>
      <c r="C59" s="44" t="s">
        <v>142</v>
      </c>
      <c r="D59" s="45">
        <v>18048</v>
      </c>
      <c r="E59" s="44" t="s">
        <v>180</v>
      </c>
      <c r="F59" s="44" t="s">
        <v>151</v>
      </c>
      <c r="G59" s="87">
        <v>34357</v>
      </c>
    </row>
    <row r="60" spans="1:7" x14ac:dyDescent="0.25">
      <c r="A60" s="44" t="s">
        <v>171</v>
      </c>
      <c r="B60" s="44" t="s">
        <v>181</v>
      </c>
      <c r="C60" s="44" t="s">
        <v>138</v>
      </c>
      <c r="D60" s="45">
        <v>20975</v>
      </c>
      <c r="E60" s="44" t="s">
        <v>182</v>
      </c>
      <c r="F60" s="44" t="s">
        <v>175</v>
      </c>
      <c r="G60" s="87">
        <v>20932</v>
      </c>
    </row>
    <row r="61" spans="1:7" x14ac:dyDescent="0.25">
      <c r="A61" s="44" t="s">
        <v>183</v>
      </c>
      <c r="B61" s="44" t="s">
        <v>184</v>
      </c>
      <c r="C61" s="44" t="s">
        <v>185</v>
      </c>
      <c r="D61" s="45">
        <v>22437</v>
      </c>
      <c r="E61" s="44" t="s">
        <v>186</v>
      </c>
      <c r="F61" s="44" t="s">
        <v>151</v>
      </c>
      <c r="G61" s="87">
        <v>26800</v>
      </c>
    </row>
    <row r="62" spans="1:7" x14ac:dyDescent="0.25">
      <c r="D62" s="65"/>
    </row>
    <row r="63" spans="1:7" x14ac:dyDescent="0.25">
      <c r="D63" s="65"/>
    </row>
    <row r="64" spans="1:7" x14ac:dyDescent="0.25">
      <c r="D64" s="65"/>
    </row>
    <row r="65" spans="1:26" x14ac:dyDescent="0.25">
      <c r="D65" s="65"/>
    </row>
    <row r="66" spans="1:26" x14ac:dyDescent="0.25">
      <c r="D66" s="65"/>
    </row>
    <row r="67" spans="1:26" x14ac:dyDescent="0.25">
      <c r="D67" s="65"/>
    </row>
    <row r="68" spans="1:26" x14ac:dyDescent="0.25">
      <c r="D68" s="65"/>
    </row>
    <row r="69" spans="1:26" x14ac:dyDescent="0.25">
      <c r="D69" s="65"/>
    </row>
    <row r="70" spans="1:26" x14ac:dyDescent="0.25">
      <c r="D70" s="65"/>
    </row>
    <row r="72" spans="1:26" s="67" customFormat="1" ht="13.8" thickBot="1" x14ac:dyDescent="0.3">
      <c r="A72" s="66" t="s">
        <v>287</v>
      </c>
    </row>
    <row r="73" spans="1:26" ht="14.4" thickTop="1" thickBot="1" x14ac:dyDescent="0.3"/>
    <row r="74" spans="1:26" x14ac:dyDescent="0.25">
      <c r="O74" s="85" t="s">
        <v>130</v>
      </c>
      <c r="P74" s="85" t="s">
        <v>131</v>
      </c>
      <c r="Q74" s="85" t="s">
        <v>132</v>
      </c>
      <c r="R74" s="85" t="s">
        <v>133</v>
      </c>
      <c r="S74" s="85" t="s">
        <v>134</v>
      </c>
      <c r="T74" s="85" t="s">
        <v>135</v>
      </c>
      <c r="U74" s="86" t="s">
        <v>136</v>
      </c>
      <c r="W74" s="41" t="s">
        <v>288</v>
      </c>
      <c r="Z74" s="68">
        <f>COUNTIF(O75:O112,"Ing")</f>
        <v>9</v>
      </c>
    </row>
    <row r="75" spans="1:26" x14ac:dyDescent="0.25">
      <c r="O75" s="44"/>
      <c r="P75" s="44" t="s">
        <v>137</v>
      </c>
      <c r="Q75" s="44" t="s">
        <v>138</v>
      </c>
      <c r="R75" s="45">
        <v>16590</v>
      </c>
      <c r="S75" s="44" t="s">
        <v>139</v>
      </c>
      <c r="T75" s="44" t="s">
        <v>140</v>
      </c>
      <c r="U75" s="87">
        <v>43853</v>
      </c>
      <c r="W75" s="41" t="s">
        <v>293</v>
      </c>
      <c r="Z75" s="69">
        <f>COUNTIF(U75:U112,"&gt;20000")</f>
        <v>30</v>
      </c>
    </row>
    <row r="76" spans="1:26" ht="13.8" thickBot="1" x14ac:dyDescent="0.3">
      <c r="O76" s="44"/>
      <c r="P76" s="44" t="s">
        <v>141</v>
      </c>
      <c r="Q76" s="44" t="s">
        <v>142</v>
      </c>
      <c r="R76" s="45">
        <v>26148</v>
      </c>
      <c r="S76" s="44" t="s">
        <v>143</v>
      </c>
      <c r="T76" s="44" t="s">
        <v>144</v>
      </c>
      <c r="U76" s="87">
        <v>22747</v>
      </c>
      <c r="W76" s="41" t="s">
        <v>294</v>
      </c>
      <c r="Z76" s="70">
        <f>COUNTIFS(O75:O112,"",T75:T112,"ucitel")</f>
        <v>2</v>
      </c>
    </row>
    <row r="77" spans="1:26" x14ac:dyDescent="0.25">
      <c r="O77" s="44"/>
      <c r="P77" s="44" t="s">
        <v>145</v>
      </c>
      <c r="Q77" s="44" t="s">
        <v>146</v>
      </c>
      <c r="R77" s="45">
        <v>12562</v>
      </c>
      <c r="S77" s="44" t="s">
        <v>147</v>
      </c>
      <c r="T77" s="44" t="s">
        <v>148</v>
      </c>
      <c r="U77" s="87">
        <v>35700</v>
      </c>
      <c r="W77" s="71"/>
    </row>
    <row r="78" spans="1:26" x14ac:dyDescent="0.25">
      <c r="O78" s="44"/>
      <c r="P78" s="44" t="s">
        <v>149</v>
      </c>
      <c r="Q78" s="44" t="s">
        <v>138</v>
      </c>
      <c r="R78" s="45">
        <v>12452</v>
      </c>
      <c r="S78" s="44" t="s">
        <v>150</v>
      </c>
      <c r="T78" s="44" t="s">
        <v>151</v>
      </c>
      <c r="U78" s="87">
        <v>44556</v>
      </c>
    </row>
    <row r="79" spans="1:26" x14ac:dyDescent="0.25">
      <c r="O79" s="44"/>
      <c r="P79" s="44" t="s">
        <v>149</v>
      </c>
      <c r="Q79" s="44" t="s">
        <v>152</v>
      </c>
      <c r="R79" s="45">
        <v>20162</v>
      </c>
      <c r="S79" s="44" t="s">
        <v>258</v>
      </c>
      <c r="T79" s="44" t="s">
        <v>144</v>
      </c>
      <c r="U79" s="87">
        <v>24719</v>
      </c>
    </row>
    <row r="80" spans="1:26" x14ac:dyDescent="0.25">
      <c r="O80" s="44"/>
      <c r="P80" s="44" t="s">
        <v>149</v>
      </c>
      <c r="Q80" s="44" t="s">
        <v>142</v>
      </c>
      <c r="R80" s="45">
        <v>16529</v>
      </c>
      <c r="S80" s="44" t="s">
        <v>153</v>
      </c>
      <c r="T80" s="44" t="s">
        <v>154</v>
      </c>
      <c r="U80" s="87">
        <v>15679</v>
      </c>
    </row>
    <row r="81" spans="15:28" ht="13.8" thickBot="1" x14ac:dyDescent="0.3">
      <c r="O81" s="44"/>
      <c r="P81" s="44" t="s">
        <v>149</v>
      </c>
      <c r="Q81" s="44" t="s">
        <v>142</v>
      </c>
      <c r="R81" s="45">
        <v>16864</v>
      </c>
      <c r="S81" s="44" t="s">
        <v>155</v>
      </c>
      <c r="T81" s="44" t="s">
        <v>156</v>
      </c>
      <c r="U81" s="87">
        <v>16228</v>
      </c>
    </row>
    <row r="82" spans="15:28" x14ac:dyDescent="0.25">
      <c r="O82" s="44"/>
      <c r="P82" s="44" t="s">
        <v>157</v>
      </c>
      <c r="Q82" s="44" t="s">
        <v>138</v>
      </c>
      <c r="R82" s="45">
        <v>25099</v>
      </c>
      <c r="S82" s="44" t="s">
        <v>158</v>
      </c>
      <c r="T82" s="44" t="s">
        <v>159</v>
      </c>
      <c r="U82" s="87">
        <v>38890</v>
      </c>
      <c r="W82" s="72" t="s">
        <v>289</v>
      </c>
      <c r="X82" s="73"/>
      <c r="Y82" s="73"/>
      <c r="Z82" s="73"/>
      <c r="AA82" s="73"/>
      <c r="AB82" s="74"/>
    </row>
    <row r="83" spans="15:28" x14ac:dyDescent="0.25">
      <c r="O83" s="44" t="s">
        <v>160</v>
      </c>
      <c r="P83" s="44" t="s">
        <v>157</v>
      </c>
      <c r="Q83" s="44" t="s">
        <v>161</v>
      </c>
      <c r="R83" s="45">
        <v>22404</v>
      </c>
      <c r="S83" s="44" t="s">
        <v>162</v>
      </c>
      <c r="T83" s="44" t="s">
        <v>163</v>
      </c>
      <c r="U83" s="87">
        <v>38819</v>
      </c>
      <c r="W83" s="75"/>
      <c r="Z83" s="76" t="s">
        <v>290</v>
      </c>
      <c r="AB83" s="77"/>
    </row>
    <row r="84" spans="15:28" x14ac:dyDescent="0.25">
      <c r="O84" s="44" t="s">
        <v>160</v>
      </c>
      <c r="P84" s="44" t="s">
        <v>164</v>
      </c>
      <c r="Q84" s="44" t="s">
        <v>138</v>
      </c>
      <c r="R84" s="45">
        <v>12532</v>
      </c>
      <c r="S84" s="44" t="s">
        <v>165</v>
      </c>
      <c r="T84" s="44" t="s">
        <v>166</v>
      </c>
      <c r="U84" s="87">
        <v>21952</v>
      </c>
      <c r="W84" s="75"/>
      <c r="Z84" s="42" t="s">
        <v>236</v>
      </c>
      <c r="AB84" s="77"/>
    </row>
    <row r="85" spans="15:28" x14ac:dyDescent="0.25">
      <c r="O85" s="44" t="s">
        <v>167</v>
      </c>
      <c r="P85" s="44" t="s">
        <v>168</v>
      </c>
      <c r="Q85" s="44" t="s">
        <v>142</v>
      </c>
      <c r="R85" s="45">
        <v>18117</v>
      </c>
      <c r="S85" s="44" t="s">
        <v>169</v>
      </c>
      <c r="T85" s="44" t="s">
        <v>170</v>
      </c>
      <c r="U85" s="87">
        <v>44358</v>
      </c>
      <c r="W85" s="75"/>
      <c r="Z85" s="42" t="s">
        <v>198</v>
      </c>
      <c r="AB85" s="77"/>
    </row>
    <row r="86" spans="15:28" x14ac:dyDescent="0.25">
      <c r="O86" s="44" t="s">
        <v>171</v>
      </c>
      <c r="P86" s="44" t="s">
        <v>172</v>
      </c>
      <c r="Q86" s="44" t="s">
        <v>173</v>
      </c>
      <c r="R86" s="45">
        <v>22375</v>
      </c>
      <c r="S86" s="44" t="s">
        <v>174</v>
      </c>
      <c r="T86" s="44" t="s">
        <v>175</v>
      </c>
      <c r="U86" s="87">
        <v>41773</v>
      </c>
      <c r="W86" s="78" t="s">
        <v>291</v>
      </c>
      <c r="Z86" s="42" t="s">
        <v>220</v>
      </c>
      <c r="AB86" s="77"/>
    </row>
    <row r="87" spans="15:28" x14ac:dyDescent="0.25">
      <c r="O87" s="44"/>
      <c r="P87" s="44" t="s">
        <v>176</v>
      </c>
      <c r="Q87" s="44" t="s">
        <v>138</v>
      </c>
      <c r="R87" s="45">
        <v>24932</v>
      </c>
      <c r="S87" s="44" t="s">
        <v>177</v>
      </c>
      <c r="T87" s="44" t="s">
        <v>178</v>
      </c>
      <c r="U87" s="87">
        <v>33500</v>
      </c>
      <c r="W87" s="79" t="s">
        <v>144</v>
      </c>
      <c r="Z87" s="42" t="s">
        <v>247</v>
      </c>
      <c r="AB87" s="77"/>
    </row>
    <row r="88" spans="15:28" x14ac:dyDescent="0.25">
      <c r="O88" s="44" t="s">
        <v>179</v>
      </c>
      <c r="P88" s="44" t="s">
        <v>176</v>
      </c>
      <c r="Q88" s="44" t="s">
        <v>142</v>
      </c>
      <c r="R88" s="45">
        <v>18048</v>
      </c>
      <c r="S88" s="44" t="s">
        <v>180</v>
      </c>
      <c r="T88" s="44" t="s">
        <v>151</v>
      </c>
      <c r="U88" s="87">
        <v>34357</v>
      </c>
      <c r="W88" s="75"/>
      <c r="Z88" s="42" t="s">
        <v>178</v>
      </c>
      <c r="AB88" s="77"/>
    </row>
    <row r="89" spans="15:28" x14ac:dyDescent="0.25">
      <c r="O89" s="44" t="s">
        <v>171</v>
      </c>
      <c r="P89" s="44" t="s">
        <v>181</v>
      </c>
      <c r="Q89" s="44" t="s">
        <v>138</v>
      </c>
      <c r="R89" s="45">
        <v>20975</v>
      </c>
      <c r="S89" s="44" t="s">
        <v>182</v>
      </c>
      <c r="T89" s="44" t="s">
        <v>175</v>
      </c>
      <c r="U89" s="87">
        <v>20932</v>
      </c>
      <c r="W89" s="78" t="str">
        <f>"počet lidí zaměstnaných jako "&amp;W87</f>
        <v>počet lidí zaměstnaných jako zednik</v>
      </c>
      <c r="Z89" s="42" t="s">
        <v>214</v>
      </c>
      <c r="AB89" s="77"/>
    </row>
    <row r="90" spans="15:28" x14ac:dyDescent="0.25">
      <c r="O90" s="44" t="s">
        <v>183</v>
      </c>
      <c r="P90" s="44" t="s">
        <v>184</v>
      </c>
      <c r="Q90" s="44" t="s">
        <v>185</v>
      </c>
      <c r="R90" s="45">
        <v>22437</v>
      </c>
      <c r="S90" s="44" t="s">
        <v>186</v>
      </c>
      <c r="T90" s="44" t="s">
        <v>151</v>
      </c>
      <c r="U90" s="87">
        <v>26800</v>
      </c>
      <c r="W90" s="78">
        <f>COUNTIFS(T75:T112,W87)</f>
        <v>3</v>
      </c>
      <c r="Z90" s="42" t="s">
        <v>163</v>
      </c>
      <c r="AB90" s="77"/>
    </row>
    <row r="91" spans="15:28" x14ac:dyDescent="0.25">
      <c r="O91" s="44"/>
      <c r="P91" s="44" t="s">
        <v>187</v>
      </c>
      <c r="Q91" s="44" t="s">
        <v>188</v>
      </c>
      <c r="R91" s="45">
        <v>24003</v>
      </c>
      <c r="S91" s="44" t="s">
        <v>189</v>
      </c>
      <c r="T91" s="44" t="s">
        <v>190</v>
      </c>
      <c r="U91" s="87">
        <v>18772</v>
      </c>
      <c r="W91" s="75"/>
      <c r="Z91" s="42" t="s">
        <v>154</v>
      </c>
      <c r="AB91" s="77"/>
    </row>
    <row r="92" spans="15:28" x14ac:dyDescent="0.25">
      <c r="O92" s="44" t="s">
        <v>171</v>
      </c>
      <c r="P92" s="44" t="s">
        <v>191</v>
      </c>
      <c r="Q92" s="44" t="s">
        <v>192</v>
      </c>
      <c r="R92" s="45">
        <v>20782</v>
      </c>
      <c r="S92" s="44" t="s">
        <v>193</v>
      </c>
      <c r="T92" s="44" t="s">
        <v>194</v>
      </c>
      <c r="U92" s="87">
        <v>24995</v>
      </c>
      <c r="W92" s="75"/>
      <c r="Z92" s="42" t="s">
        <v>209</v>
      </c>
      <c r="AB92" s="77"/>
    </row>
    <row r="93" spans="15:28" x14ac:dyDescent="0.25">
      <c r="O93" s="44"/>
      <c r="P93" s="44" t="s">
        <v>195</v>
      </c>
      <c r="Q93" s="44" t="s">
        <v>196</v>
      </c>
      <c r="R93" s="45">
        <v>25996</v>
      </c>
      <c r="S93" s="44" t="s">
        <v>197</v>
      </c>
      <c r="T93" s="44" t="s">
        <v>198</v>
      </c>
      <c r="U93" s="87">
        <v>44293</v>
      </c>
      <c r="W93" s="75"/>
      <c r="Z93" s="42" t="s">
        <v>175</v>
      </c>
      <c r="AB93" s="77"/>
    </row>
    <row r="94" spans="15:28" x14ac:dyDescent="0.25">
      <c r="O94" s="44" t="s">
        <v>167</v>
      </c>
      <c r="P94" s="44" t="s">
        <v>199</v>
      </c>
      <c r="Q94" s="44" t="s">
        <v>142</v>
      </c>
      <c r="R94" s="45">
        <v>12462</v>
      </c>
      <c r="S94" s="44" t="s">
        <v>200</v>
      </c>
      <c r="T94" s="44" t="s">
        <v>151</v>
      </c>
      <c r="U94" s="87">
        <v>36810</v>
      </c>
      <c r="W94" s="75"/>
      <c r="Z94" s="42" t="s">
        <v>194</v>
      </c>
      <c r="AB94" s="77"/>
    </row>
    <row r="95" spans="15:28" x14ac:dyDescent="0.25">
      <c r="O95" s="44"/>
      <c r="P95" s="44" t="s">
        <v>201</v>
      </c>
      <c r="Q95" s="44" t="s">
        <v>202</v>
      </c>
      <c r="R95" s="45">
        <v>20559</v>
      </c>
      <c r="S95" s="44" t="s">
        <v>203</v>
      </c>
      <c r="T95" s="44" t="s">
        <v>144</v>
      </c>
      <c r="U95" s="87">
        <v>23426</v>
      </c>
      <c r="W95" s="75"/>
      <c r="Z95" s="42" t="s">
        <v>148</v>
      </c>
      <c r="AB95" s="77"/>
    </row>
    <row r="96" spans="15:28" x14ac:dyDescent="0.25">
      <c r="O96" s="44" t="s">
        <v>167</v>
      </c>
      <c r="P96" s="44" t="s">
        <v>204</v>
      </c>
      <c r="Q96" s="44" t="s">
        <v>138</v>
      </c>
      <c r="R96" s="45">
        <v>24595</v>
      </c>
      <c r="S96" s="44" t="s">
        <v>205</v>
      </c>
      <c r="T96" s="44" t="s">
        <v>170</v>
      </c>
      <c r="U96" s="87">
        <v>41693</v>
      </c>
      <c r="W96" s="75"/>
      <c r="Z96" s="42" t="s">
        <v>159</v>
      </c>
      <c r="AB96" s="77"/>
    </row>
    <row r="97" spans="15:28" x14ac:dyDescent="0.25">
      <c r="O97" s="44"/>
      <c r="P97" s="44" t="s">
        <v>206</v>
      </c>
      <c r="Q97" s="44" t="s">
        <v>207</v>
      </c>
      <c r="R97" s="45">
        <v>24597</v>
      </c>
      <c r="S97" s="44" t="s">
        <v>208</v>
      </c>
      <c r="T97" s="44" t="s">
        <v>209</v>
      </c>
      <c r="U97" s="87">
        <v>24124</v>
      </c>
      <c r="W97" s="75"/>
      <c r="Z97" s="42" t="s">
        <v>170</v>
      </c>
      <c r="AB97" s="77"/>
    </row>
    <row r="98" spans="15:28" x14ac:dyDescent="0.25">
      <c r="O98" s="44" t="s">
        <v>171</v>
      </c>
      <c r="P98" s="44" t="s">
        <v>210</v>
      </c>
      <c r="Q98" s="44" t="s">
        <v>138</v>
      </c>
      <c r="R98" s="45">
        <v>23499</v>
      </c>
      <c r="S98" s="44" t="s">
        <v>211</v>
      </c>
      <c r="T98" s="44" t="s">
        <v>194</v>
      </c>
      <c r="U98" s="87">
        <v>30720</v>
      </c>
      <c r="W98" s="75"/>
      <c r="Z98" s="42" t="s">
        <v>243</v>
      </c>
      <c r="AB98" s="77"/>
    </row>
    <row r="99" spans="15:28" x14ac:dyDescent="0.25">
      <c r="O99" s="44"/>
      <c r="P99" s="44" t="s">
        <v>212</v>
      </c>
      <c r="Q99" s="44" t="s">
        <v>202</v>
      </c>
      <c r="R99" s="45">
        <v>25783</v>
      </c>
      <c r="S99" s="44" t="s">
        <v>213</v>
      </c>
      <c r="T99" s="44" t="s">
        <v>214</v>
      </c>
      <c r="U99" s="87">
        <v>24100</v>
      </c>
      <c r="W99" s="75"/>
      <c r="Z99" s="42" t="s">
        <v>190</v>
      </c>
      <c r="AB99" s="77"/>
    </row>
    <row r="100" spans="15:28" x14ac:dyDescent="0.25">
      <c r="O100" s="44"/>
      <c r="P100" s="44" t="s">
        <v>215</v>
      </c>
      <c r="Q100" s="44" t="s">
        <v>138</v>
      </c>
      <c r="R100" s="45">
        <v>20690</v>
      </c>
      <c r="S100" s="44" t="s">
        <v>216</v>
      </c>
      <c r="T100" s="44" t="s">
        <v>190</v>
      </c>
      <c r="U100" s="87">
        <v>26732</v>
      </c>
      <c r="W100" s="75"/>
      <c r="Z100" s="42" t="s">
        <v>156</v>
      </c>
      <c r="AB100" s="77"/>
    </row>
    <row r="101" spans="15:28" x14ac:dyDescent="0.25">
      <c r="O101" s="44" t="s">
        <v>217</v>
      </c>
      <c r="P101" s="44" t="s">
        <v>218</v>
      </c>
      <c r="Q101" s="44" t="s">
        <v>138</v>
      </c>
      <c r="R101" s="45">
        <v>20564</v>
      </c>
      <c r="S101" s="44" t="s">
        <v>219</v>
      </c>
      <c r="T101" s="44" t="s">
        <v>220</v>
      </c>
      <c r="U101" s="87">
        <v>16994</v>
      </c>
      <c r="W101" s="75"/>
      <c r="Z101" s="42" t="s">
        <v>151</v>
      </c>
      <c r="AB101" s="77"/>
    </row>
    <row r="102" spans="15:28" x14ac:dyDescent="0.25">
      <c r="O102" s="44" t="s">
        <v>217</v>
      </c>
      <c r="P102" s="44" t="s">
        <v>221</v>
      </c>
      <c r="Q102" s="44" t="s">
        <v>138</v>
      </c>
      <c r="R102" s="45">
        <v>22811</v>
      </c>
      <c r="S102" s="44" t="s">
        <v>222</v>
      </c>
      <c r="T102" s="44" t="s">
        <v>175</v>
      </c>
      <c r="U102" s="87">
        <v>33323</v>
      </c>
      <c r="W102" s="75"/>
      <c r="Z102" s="42" t="s">
        <v>231</v>
      </c>
      <c r="AB102" s="77"/>
    </row>
    <row r="103" spans="15:28" x14ac:dyDescent="0.25">
      <c r="O103" s="44"/>
      <c r="P103" s="44" t="s">
        <v>223</v>
      </c>
      <c r="Q103" s="44" t="s">
        <v>142</v>
      </c>
      <c r="R103" s="45">
        <v>24577</v>
      </c>
      <c r="S103" s="44" t="s">
        <v>224</v>
      </c>
      <c r="T103" s="44" t="s">
        <v>151</v>
      </c>
      <c r="U103" s="87">
        <v>32953</v>
      </c>
      <c r="W103" s="75"/>
      <c r="Z103" s="42" t="s">
        <v>239</v>
      </c>
      <c r="AB103" s="77"/>
    </row>
    <row r="104" spans="15:28" x14ac:dyDescent="0.25">
      <c r="O104" s="44"/>
      <c r="P104" s="44" t="s">
        <v>225</v>
      </c>
      <c r="Q104" s="44" t="s">
        <v>138</v>
      </c>
      <c r="R104" s="45">
        <v>16594</v>
      </c>
      <c r="S104" s="44" t="s">
        <v>226</v>
      </c>
      <c r="T104" s="44" t="s">
        <v>227</v>
      </c>
      <c r="U104" s="87">
        <v>41530</v>
      </c>
      <c r="W104" s="75"/>
      <c r="Z104" s="42" t="s">
        <v>140</v>
      </c>
      <c r="AB104" s="77"/>
    </row>
    <row r="105" spans="15:28" x14ac:dyDescent="0.25">
      <c r="O105" s="44"/>
      <c r="P105" s="44" t="s">
        <v>228</v>
      </c>
      <c r="Q105" s="44" t="s">
        <v>229</v>
      </c>
      <c r="R105" s="45">
        <v>9307</v>
      </c>
      <c r="S105" s="44" t="s">
        <v>230</v>
      </c>
      <c r="T105" s="44" t="s">
        <v>231</v>
      </c>
      <c r="U105" s="87">
        <v>43325</v>
      </c>
      <c r="W105" s="75"/>
      <c r="Z105" s="42" t="s">
        <v>227</v>
      </c>
      <c r="AB105" s="77"/>
    </row>
    <row r="106" spans="15:28" x14ac:dyDescent="0.25">
      <c r="O106" s="44"/>
      <c r="P106" s="44" t="s">
        <v>232</v>
      </c>
      <c r="Q106" s="44" t="s">
        <v>142</v>
      </c>
      <c r="R106" s="45">
        <v>22394</v>
      </c>
      <c r="S106" s="44" t="s">
        <v>233</v>
      </c>
      <c r="T106" s="44" t="s">
        <v>175</v>
      </c>
      <c r="U106" s="87">
        <v>18525</v>
      </c>
      <c r="W106" s="75"/>
      <c r="Z106" s="42" t="s">
        <v>144</v>
      </c>
      <c r="AB106" s="77"/>
    </row>
    <row r="107" spans="15:28" x14ac:dyDescent="0.25">
      <c r="O107" s="44" t="s">
        <v>171</v>
      </c>
      <c r="P107" s="44" t="s">
        <v>234</v>
      </c>
      <c r="Q107" s="44" t="s">
        <v>142</v>
      </c>
      <c r="R107" s="45">
        <v>25326</v>
      </c>
      <c r="S107" s="44" t="s">
        <v>235</v>
      </c>
      <c r="T107" s="44" t="s">
        <v>236</v>
      </c>
      <c r="U107" s="87">
        <v>23102</v>
      </c>
      <c r="W107" s="75"/>
      <c r="Z107" s="42" t="s">
        <v>166</v>
      </c>
      <c r="AB107" s="77"/>
    </row>
    <row r="108" spans="15:28" x14ac:dyDescent="0.25">
      <c r="O108" s="44"/>
      <c r="P108" s="44" t="s">
        <v>237</v>
      </c>
      <c r="Q108" s="44" t="s">
        <v>152</v>
      </c>
      <c r="R108" s="45">
        <v>15113</v>
      </c>
      <c r="S108" s="44" t="s">
        <v>238</v>
      </c>
      <c r="T108" s="44" t="s">
        <v>239</v>
      </c>
      <c r="U108" s="87">
        <v>41933</v>
      </c>
      <c r="W108" s="75"/>
      <c r="AB108" s="77"/>
    </row>
    <row r="109" spans="15:28" ht="13.8" thickBot="1" x14ac:dyDescent="0.3">
      <c r="O109" s="44"/>
      <c r="P109" s="44" t="s">
        <v>237</v>
      </c>
      <c r="Q109" s="44" t="s">
        <v>152</v>
      </c>
      <c r="R109" s="45">
        <v>16498</v>
      </c>
      <c r="S109" s="44" t="s">
        <v>240</v>
      </c>
      <c r="T109" s="44" t="s">
        <v>198</v>
      </c>
      <c r="U109" s="87">
        <v>16181</v>
      </c>
      <c r="W109" s="80"/>
      <c r="X109" s="81"/>
      <c r="Y109" s="81"/>
      <c r="Z109" s="81"/>
      <c r="AA109" s="81"/>
      <c r="AB109" s="82"/>
    </row>
    <row r="110" spans="15:28" x14ac:dyDescent="0.25">
      <c r="O110" s="44"/>
      <c r="P110" s="44" t="s">
        <v>241</v>
      </c>
      <c r="Q110" s="44" t="s">
        <v>185</v>
      </c>
      <c r="R110" s="45">
        <v>24647</v>
      </c>
      <c r="S110" s="44" t="s">
        <v>242</v>
      </c>
      <c r="T110" s="44" t="s">
        <v>243</v>
      </c>
      <c r="U110" s="87">
        <v>16615</v>
      </c>
    </row>
    <row r="111" spans="15:28" x14ac:dyDescent="0.25">
      <c r="O111" s="44"/>
      <c r="P111" s="44" t="s">
        <v>244</v>
      </c>
      <c r="Q111" s="44" t="s">
        <v>245</v>
      </c>
      <c r="R111" s="45">
        <v>26422</v>
      </c>
      <c r="S111" s="44" t="s">
        <v>246</v>
      </c>
      <c r="T111" s="44" t="s">
        <v>247</v>
      </c>
      <c r="U111" s="87">
        <v>23713</v>
      </c>
    </row>
    <row r="112" spans="15:28" x14ac:dyDescent="0.25">
      <c r="O112" s="44" t="s">
        <v>167</v>
      </c>
      <c r="P112" s="44" t="s">
        <v>248</v>
      </c>
      <c r="Q112" s="44" t="s">
        <v>138</v>
      </c>
      <c r="R112" s="45">
        <v>11356</v>
      </c>
      <c r="S112" s="44" t="s">
        <v>249</v>
      </c>
      <c r="T112" s="44" t="s">
        <v>151</v>
      </c>
      <c r="U112" s="87">
        <v>15816</v>
      </c>
    </row>
    <row r="113" spans="7:7" x14ac:dyDescent="0.25">
      <c r="G113" s="88"/>
    </row>
    <row r="114" spans="7:7" x14ac:dyDescent="0.25">
      <c r="G114" s="88"/>
    </row>
  </sheetData>
  <conditionalFormatting sqref="O75:U112">
    <cfRule type="expression" dxfId="2" priority="3" stopIfTrue="1">
      <formula>$T75=$W$87</formula>
    </cfRule>
  </conditionalFormatting>
  <dataValidations count="2">
    <dataValidation type="list" allowBlank="1" showInputMessage="1" showErrorMessage="1" sqref="W87" xr:uid="{C0C70E5E-39DB-4A64-920C-9719C2658B64}">
      <formula1>$Z$84:$Z$107</formula1>
    </dataValidation>
    <dataValidation type="list" allowBlank="1" showInputMessage="1" showErrorMessage="1" sqref="I4" xr:uid="{3BE4AF4B-4F09-42EE-97A0-4ACBE28A5C96}">
      <formula1>$M$1:$M$24</formula1>
    </dataValidation>
  </dataValidations>
  <printOptions gridLines="1" gridLinesSet="0"/>
  <pageMargins left="0.78740157499999996" right="0.78740157499999996" top="0.984251969" bottom="0.984251969" header="0.5" footer="0.5"/>
  <headerFooter alignWithMargins="0">
    <oddHeader>&amp;F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4CB60-B1D0-44CC-A3FF-00AB7D66E420}">
  <dimension ref="A1:M18"/>
  <sheetViews>
    <sheetView workbookViewId="0">
      <selection activeCell="M4" sqref="M4"/>
    </sheetView>
  </sheetViews>
  <sheetFormatPr defaultRowHeight="14.4" x14ac:dyDescent="0.3"/>
  <cols>
    <col min="1" max="1" width="11.77734375" customWidth="1"/>
    <col min="2" max="2" width="7.21875" customWidth="1"/>
    <col min="3" max="3" width="10.88671875" bestFit="1" customWidth="1"/>
  </cols>
  <sheetData>
    <row r="1" spans="1:13" x14ac:dyDescent="0.3">
      <c r="A1" s="40" t="s">
        <v>306</v>
      </c>
    </row>
    <row r="3" spans="1:13" ht="15" thickBot="1" x14ac:dyDescent="0.35"/>
    <row r="4" spans="1:13" ht="15" thickBot="1" x14ac:dyDescent="0.35">
      <c r="A4" s="114" t="s">
        <v>298</v>
      </c>
      <c r="B4" s="114"/>
      <c r="C4" s="114"/>
      <c r="D4" s="100"/>
      <c r="M4" s="99" t="s">
        <v>304</v>
      </c>
    </row>
    <row r="5" spans="1:13" ht="15" thickBot="1" x14ac:dyDescent="0.35">
      <c r="A5" s="116" t="s">
        <v>299</v>
      </c>
      <c r="B5" s="116"/>
      <c r="C5" s="116"/>
      <c r="D5" s="100"/>
      <c r="M5" s="99" t="s">
        <v>305</v>
      </c>
    </row>
    <row r="6" spans="1:13" ht="15" thickBot="1" x14ac:dyDescent="0.35">
      <c r="A6" s="7"/>
      <c r="B6" s="7"/>
      <c r="C6" s="7"/>
      <c r="D6" s="7"/>
    </row>
    <row r="7" spans="1:13" ht="15" thickBot="1" x14ac:dyDescent="0.35">
      <c r="C7" s="101" t="s">
        <v>300</v>
      </c>
      <c r="D7" s="102" t="s">
        <v>301</v>
      </c>
    </row>
    <row r="8" spans="1:13" x14ac:dyDescent="0.3">
      <c r="C8" s="91">
        <v>181526</v>
      </c>
      <c r="D8" s="115" t="s">
        <v>302</v>
      </c>
    </row>
    <row r="9" spans="1:13" x14ac:dyDescent="0.3">
      <c r="C9" s="92">
        <v>30215</v>
      </c>
      <c r="D9" s="93" t="s">
        <v>303</v>
      </c>
    </row>
    <row r="10" spans="1:13" x14ac:dyDescent="0.3">
      <c r="C10" s="92">
        <v>52081</v>
      </c>
      <c r="D10" s="93" t="s">
        <v>303</v>
      </c>
    </row>
    <row r="11" spans="1:13" x14ac:dyDescent="0.3">
      <c r="C11" s="92">
        <v>592381</v>
      </c>
      <c r="D11" s="93" t="s">
        <v>302</v>
      </c>
    </row>
    <row r="12" spans="1:13" x14ac:dyDescent="0.3">
      <c r="C12" s="92">
        <v>145616</v>
      </c>
      <c r="D12" s="93" t="s">
        <v>303</v>
      </c>
    </row>
    <row r="13" spans="1:13" x14ac:dyDescent="0.3">
      <c r="C13" s="92">
        <v>54140</v>
      </c>
      <c r="D13" s="93" t="s">
        <v>303</v>
      </c>
    </row>
    <row r="14" spans="1:13" x14ac:dyDescent="0.3">
      <c r="C14" s="92">
        <v>644326</v>
      </c>
      <c r="D14" s="93" t="s">
        <v>302</v>
      </c>
    </row>
    <row r="15" spans="1:13" x14ac:dyDescent="0.3">
      <c r="C15" s="92">
        <v>982246</v>
      </c>
      <c r="D15" s="93" t="s">
        <v>303</v>
      </c>
    </row>
    <row r="16" spans="1:13" x14ac:dyDescent="0.3">
      <c r="C16" s="92">
        <v>436003</v>
      </c>
      <c r="D16" s="93" t="s">
        <v>303</v>
      </c>
    </row>
    <row r="17" spans="3:4" x14ac:dyDescent="0.3">
      <c r="C17" s="92">
        <v>213445</v>
      </c>
      <c r="D17" s="93" t="s">
        <v>302</v>
      </c>
    </row>
    <row r="18" spans="3:4" ht="15" thickBot="1" x14ac:dyDescent="0.35">
      <c r="C18" s="94">
        <v>828084</v>
      </c>
      <c r="D18" s="95" t="s">
        <v>302</v>
      </c>
    </row>
  </sheetData>
  <conditionalFormatting sqref="C7:D18">
    <cfRule type="cellIs" dxfId="1" priority="1" stopIfTrue="1" operator="equal">
      <formula>"ano"</formula>
    </cfRule>
    <cfRule type="cellIs" dxfId="0" priority="2" stopIfTrue="1" operator="equal">
      <formula>"ne"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3326E-1F07-4B89-BFC5-B207BFDE3B01}">
  <dimension ref="A1:F28"/>
  <sheetViews>
    <sheetView workbookViewId="0">
      <selection activeCell="F2" sqref="F2"/>
    </sheetView>
  </sheetViews>
  <sheetFormatPr defaultColWidth="9.21875" defaultRowHeight="13.2" x14ac:dyDescent="0.25"/>
  <cols>
    <col min="1" max="1" width="26.77734375" style="7" customWidth="1"/>
    <col min="2" max="2" width="12.44140625" style="7" bestFit="1" customWidth="1"/>
    <col min="3" max="3" width="9.5546875" style="7" bestFit="1" customWidth="1"/>
    <col min="4" max="4" width="11.44140625" style="7" bestFit="1" customWidth="1"/>
    <col min="5" max="16384" width="9.21875" style="7"/>
  </cols>
  <sheetData>
    <row r="1" spans="1:6" s="56" customFormat="1" ht="14.4" thickBot="1" x14ac:dyDescent="0.3">
      <c r="A1" s="40" t="s">
        <v>284</v>
      </c>
      <c r="B1" s="55"/>
      <c r="D1" s="117"/>
      <c r="F1" s="63">
        <f>COUNTIF(A5:A11,"*sýr*")</f>
        <v>4</v>
      </c>
    </row>
    <row r="2" spans="1:6" s="56" customFormat="1" ht="14.4" thickBot="1" x14ac:dyDescent="0.3">
      <c r="A2" s="40" t="s">
        <v>285</v>
      </c>
      <c r="B2" s="55"/>
      <c r="D2" s="117"/>
      <c r="F2" s="63">
        <f>COUNTIF(C5:C11,"&gt;=10")</f>
        <v>3</v>
      </c>
    </row>
    <row r="4" spans="1:6" x14ac:dyDescent="0.25">
      <c r="A4" s="57" t="s">
        <v>22</v>
      </c>
      <c r="B4" s="57" t="s">
        <v>120</v>
      </c>
      <c r="C4" s="57" t="s">
        <v>121</v>
      </c>
    </row>
    <row r="5" spans="1:6" x14ac:dyDescent="0.25">
      <c r="A5" s="58" t="s">
        <v>122</v>
      </c>
      <c r="B5" s="59">
        <v>125</v>
      </c>
      <c r="C5" s="60">
        <v>9.1999999999999993</v>
      </c>
    </row>
    <row r="6" spans="1:6" x14ac:dyDescent="0.25">
      <c r="A6" s="58" t="s">
        <v>123</v>
      </c>
      <c r="B6" s="59">
        <v>16</v>
      </c>
      <c r="C6" s="60">
        <v>22.5</v>
      </c>
    </row>
    <row r="7" spans="1:6" x14ac:dyDescent="0.25">
      <c r="A7" s="58" t="s">
        <v>124</v>
      </c>
      <c r="B7" s="59">
        <v>19</v>
      </c>
      <c r="C7" s="60">
        <v>10.199999999999999</v>
      </c>
    </row>
    <row r="8" spans="1:6" x14ac:dyDescent="0.25">
      <c r="A8" s="58" t="s">
        <v>125</v>
      </c>
      <c r="B8" s="59">
        <v>21</v>
      </c>
      <c r="C8" s="60">
        <v>15.3</v>
      </c>
    </row>
    <row r="9" spans="1:6" x14ac:dyDescent="0.25">
      <c r="A9" s="58" t="s">
        <v>126</v>
      </c>
      <c r="B9" s="59">
        <v>852</v>
      </c>
      <c r="C9" s="60">
        <v>2.2000000000000002</v>
      </c>
    </row>
    <row r="10" spans="1:6" x14ac:dyDescent="0.25">
      <c r="A10" s="58" t="s">
        <v>127</v>
      </c>
      <c r="B10" s="59">
        <v>58</v>
      </c>
      <c r="C10" s="60">
        <v>9.8000000000000007</v>
      </c>
    </row>
    <row r="11" spans="1:6" x14ac:dyDescent="0.25">
      <c r="A11" s="58" t="s">
        <v>128</v>
      </c>
      <c r="B11" s="59">
        <v>45</v>
      </c>
      <c r="C11" s="60">
        <v>2.2000000000000002</v>
      </c>
    </row>
    <row r="12" spans="1:6" x14ac:dyDescent="0.25">
      <c r="A12" s="61"/>
      <c r="C12" s="62"/>
    </row>
    <row r="13" spans="1:6" x14ac:dyDescent="0.25">
      <c r="A13" s="61"/>
      <c r="C13" s="62"/>
    </row>
    <row r="14" spans="1:6" x14ac:dyDescent="0.25">
      <c r="A14" s="61"/>
      <c r="C14" s="62"/>
    </row>
    <row r="15" spans="1:6" x14ac:dyDescent="0.25">
      <c r="A15" s="61"/>
      <c r="C15" s="62"/>
    </row>
    <row r="16" spans="1:6" x14ac:dyDescent="0.25">
      <c r="A16" s="61"/>
      <c r="C16" s="62"/>
    </row>
    <row r="17" spans="1:3" x14ac:dyDescent="0.25">
      <c r="A17" s="61"/>
      <c r="C17" s="62"/>
    </row>
    <row r="18" spans="1:3" x14ac:dyDescent="0.25">
      <c r="A18" s="61"/>
      <c r="C18" s="62"/>
    </row>
    <row r="19" spans="1:3" x14ac:dyDescent="0.25">
      <c r="A19" s="61"/>
      <c r="C19" s="62"/>
    </row>
    <row r="20" spans="1:3" x14ac:dyDescent="0.25">
      <c r="A20" s="61"/>
      <c r="C20" s="62"/>
    </row>
    <row r="21" spans="1:3" x14ac:dyDescent="0.25">
      <c r="A21" s="61"/>
      <c r="C21" s="62"/>
    </row>
    <row r="22" spans="1:3" x14ac:dyDescent="0.25">
      <c r="A22" s="61"/>
      <c r="C22" s="62"/>
    </row>
    <row r="23" spans="1:3" x14ac:dyDescent="0.25">
      <c r="A23" s="61"/>
      <c r="C23" s="62"/>
    </row>
    <row r="24" spans="1:3" x14ac:dyDescent="0.25">
      <c r="A24" s="61"/>
      <c r="C24" s="62"/>
    </row>
    <row r="25" spans="1:3" x14ac:dyDescent="0.25">
      <c r="A25" s="61"/>
      <c r="C25" s="62"/>
    </row>
    <row r="26" spans="1:3" x14ac:dyDescent="0.25">
      <c r="A26" s="61"/>
      <c r="C26" s="62"/>
    </row>
    <row r="27" spans="1:3" x14ac:dyDescent="0.25">
      <c r="A27" s="61"/>
      <c r="C27" s="62"/>
    </row>
    <row r="28" spans="1:3" x14ac:dyDescent="0.25">
      <c r="A28" s="61"/>
      <c r="C28" s="62"/>
    </row>
  </sheetData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4147-1028-41BA-B58B-80CB1A69BBEC}">
  <dimension ref="A1:N60"/>
  <sheetViews>
    <sheetView workbookViewId="0">
      <selection activeCell="G4" sqref="G4"/>
    </sheetView>
  </sheetViews>
  <sheetFormatPr defaultColWidth="9.21875" defaultRowHeight="13.2" x14ac:dyDescent="0.25"/>
  <cols>
    <col min="1" max="1" width="19.21875" style="7" bestFit="1" customWidth="1"/>
    <col min="2" max="2" width="9.21875" style="7"/>
    <col min="3" max="3" width="10.21875" style="7" bestFit="1" customWidth="1"/>
    <col min="4" max="4" width="12.77734375" style="7" bestFit="1" customWidth="1"/>
    <col min="5" max="5" width="11.77734375" style="7" bestFit="1" customWidth="1"/>
    <col min="6" max="7" width="12.77734375" style="7" bestFit="1" customWidth="1"/>
    <col min="8" max="16384" width="9.21875" style="7"/>
  </cols>
  <sheetData>
    <row r="1" spans="1:6" s="103" customFormat="1" ht="15.6" x14ac:dyDescent="0.3">
      <c r="A1" s="84" t="s">
        <v>307</v>
      </c>
    </row>
    <row r="3" spans="1:6" x14ac:dyDescent="0.25">
      <c r="A3" s="104" t="s">
        <v>308</v>
      </c>
      <c r="B3" s="104" t="s">
        <v>309</v>
      </c>
      <c r="C3" s="105"/>
      <c r="D3" s="104" t="s">
        <v>310</v>
      </c>
      <c r="E3" s="104" t="s">
        <v>311</v>
      </c>
      <c r="F3" s="104" t="s">
        <v>312</v>
      </c>
    </row>
    <row r="4" spans="1:6" x14ac:dyDescent="0.25">
      <c r="A4" s="59" t="s">
        <v>313</v>
      </c>
      <c r="B4" s="59" t="str">
        <f t="shared" ref="B4:B11" si="0">IF(MID(A4,3,1)&gt;"3","žena","muž")</f>
        <v>žena</v>
      </c>
      <c r="D4" s="118"/>
      <c r="E4" s="118"/>
      <c r="F4" s="118"/>
    </row>
    <row r="5" spans="1:6" x14ac:dyDescent="0.25">
      <c r="A5" s="59" t="s">
        <v>314</v>
      </c>
      <c r="B5" s="59" t="str">
        <f t="shared" si="0"/>
        <v>muž</v>
      </c>
    </row>
    <row r="6" spans="1:6" x14ac:dyDescent="0.25">
      <c r="A6" s="59" t="s">
        <v>315</v>
      </c>
      <c r="B6" s="59" t="str">
        <f t="shared" si="0"/>
        <v>muž</v>
      </c>
    </row>
    <row r="7" spans="1:6" x14ac:dyDescent="0.25">
      <c r="A7" s="59" t="s">
        <v>316</v>
      </c>
      <c r="B7" s="59" t="str">
        <f t="shared" si="0"/>
        <v>žena</v>
      </c>
    </row>
    <row r="8" spans="1:6" x14ac:dyDescent="0.25">
      <c r="A8" s="59" t="s">
        <v>317</v>
      </c>
      <c r="B8" s="59" t="str">
        <f t="shared" si="0"/>
        <v>žena</v>
      </c>
    </row>
    <row r="9" spans="1:6" x14ac:dyDescent="0.25">
      <c r="A9" s="59" t="s">
        <v>318</v>
      </c>
      <c r="B9" s="59" t="str">
        <f t="shared" si="0"/>
        <v>žena</v>
      </c>
    </row>
    <row r="10" spans="1:6" x14ac:dyDescent="0.25">
      <c r="A10" s="59" t="s">
        <v>319</v>
      </c>
      <c r="B10" s="59" t="str">
        <f t="shared" si="0"/>
        <v>muž</v>
      </c>
    </row>
    <row r="11" spans="1:6" x14ac:dyDescent="0.25">
      <c r="A11" s="59" t="s">
        <v>320</v>
      </c>
      <c r="B11" s="59" t="str">
        <f t="shared" si="0"/>
        <v>muž</v>
      </c>
    </row>
    <row r="34" spans="1:14" s="107" customFormat="1" ht="13.8" thickBot="1" x14ac:dyDescent="0.3">
      <c r="A34" s="106" t="s">
        <v>287</v>
      </c>
    </row>
    <row r="35" spans="1:14" s="105" customFormat="1" ht="13.8" thickTop="1" x14ac:dyDescent="0.25"/>
    <row r="36" spans="1:14" s="105" customFormat="1" x14ac:dyDescent="0.25">
      <c r="I36" s="104" t="s">
        <v>308</v>
      </c>
      <c r="J36" s="104" t="s">
        <v>321</v>
      </c>
      <c r="L36" s="104" t="s">
        <v>322</v>
      </c>
      <c r="M36" s="104" t="s">
        <v>323</v>
      </c>
      <c r="N36" s="104" t="s">
        <v>312</v>
      </c>
    </row>
    <row r="37" spans="1:14" s="105" customFormat="1" x14ac:dyDescent="0.25">
      <c r="I37" s="108" t="s">
        <v>324</v>
      </c>
      <c r="J37" s="108" t="str">
        <f t="shared" ref="J37:J49" si="1">IF(MID(I37,3,1)&gt;"3","žena","muž")</f>
        <v>muž</v>
      </c>
      <c r="L37" s="109">
        <f>COUNTIF(J37:J49,"žena")</f>
        <v>6</v>
      </c>
      <c r="M37" s="109">
        <f>COUNTIF(J37:J49,"muž")</f>
        <v>7</v>
      </c>
      <c r="N37" s="109">
        <f>COUNTA(J37:J49)</f>
        <v>13</v>
      </c>
    </row>
    <row r="38" spans="1:14" s="105" customFormat="1" x14ac:dyDescent="0.25">
      <c r="I38" s="108" t="s">
        <v>325</v>
      </c>
      <c r="J38" s="108" t="str">
        <f t="shared" si="1"/>
        <v>muž</v>
      </c>
    </row>
    <row r="39" spans="1:14" s="105" customFormat="1" x14ac:dyDescent="0.25">
      <c r="I39" s="108" t="s">
        <v>326</v>
      </c>
      <c r="J39" s="108" t="str">
        <f t="shared" si="1"/>
        <v>žena</v>
      </c>
    </row>
    <row r="40" spans="1:14" s="105" customFormat="1" x14ac:dyDescent="0.25">
      <c r="I40" s="108" t="s">
        <v>327</v>
      </c>
      <c r="J40" s="108" t="str">
        <f t="shared" si="1"/>
        <v>muž</v>
      </c>
    </row>
    <row r="41" spans="1:14" s="105" customFormat="1" x14ac:dyDescent="0.25">
      <c r="I41" s="108" t="s">
        <v>328</v>
      </c>
      <c r="J41" s="108" t="str">
        <f t="shared" si="1"/>
        <v>žena</v>
      </c>
    </row>
    <row r="42" spans="1:14" s="105" customFormat="1" x14ac:dyDescent="0.25">
      <c r="I42" s="108" t="s">
        <v>313</v>
      </c>
      <c r="J42" s="108" t="str">
        <f t="shared" si="1"/>
        <v>žena</v>
      </c>
    </row>
    <row r="43" spans="1:14" s="105" customFormat="1" x14ac:dyDescent="0.25">
      <c r="I43" s="108" t="s">
        <v>314</v>
      </c>
      <c r="J43" s="108" t="str">
        <f t="shared" si="1"/>
        <v>muž</v>
      </c>
    </row>
    <row r="44" spans="1:14" s="105" customFormat="1" x14ac:dyDescent="0.25">
      <c r="I44" s="108" t="s">
        <v>315</v>
      </c>
      <c r="J44" s="108" t="str">
        <f t="shared" si="1"/>
        <v>muž</v>
      </c>
    </row>
    <row r="45" spans="1:14" s="105" customFormat="1" x14ac:dyDescent="0.25">
      <c r="I45" s="108" t="s">
        <v>316</v>
      </c>
      <c r="J45" s="108" t="str">
        <f t="shared" si="1"/>
        <v>žena</v>
      </c>
    </row>
    <row r="46" spans="1:14" s="105" customFormat="1" x14ac:dyDescent="0.25">
      <c r="I46" s="108" t="s">
        <v>317</v>
      </c>
      <c r="J46" s="108" t="str">
        <f t="shared" si="1"/>
        <v>žena</v>
      </c>
    </row>
    <row r="47" spans="1:14" s="105" customFormat="1" x14ac:dyDescent="0.25">
      <c r="I47" s="108" t="s">
        <v>318</v>
      </c>
      <c r="J47" s="108" t="str">
        <f t="shared" si="1"/>
        <v>žena</v>
      </c>
    </row>
    <row r="48" spans="1:14" s="105" customFormat="1" x14ac:dyDescent="0.25">
      <c r="I48" s="108" t="s">
        <v>319</v>
      </c>
      <c r="J48" s="108" t="str">
        <f t="shared" si="1"/>
        <v>muž</v>
      </c>
    </row>
    <row r="49" spans="2:10" s="105" customFormat="1" x14ac:dyDescent="0.25">
      <c r="I49" s="108" t="s">
        <v>320</v>
      </c>
      <c r="J49" s="108" t="str">
        <f t="shared" si="1"/>
        <v>muž</v>
      </c>
    </row>
    <row r="50" spans="2:10" s="105" customFormat="1" x14ac:dyDescent="0.25">
      <c r="B50" s="110"/>
    </row>
    <row r="60" spans="2:10" x14ac:dyDescent="0.25">
      <c r="B60" s="111"/>
    </row>
  </sheetData>
  <pageMargins left="0.78740157499999996" right="0.78740157499999996" top="0.984251969" bottom="0.984251969" header="0.4921259845" footer="0.4921259845"/>
  <pageSetup paperSize="9" orientation="portrait" horizontalDpi="0" verticalDpi="144" copies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DFB6D-11AF-4726-A680-4B0CF176C0BF}">
  <dimension ref="A1:R93"/>
  <sheetViews>
    <sheetView workbookViewId="0">
      <selection activeCell="G7" sqref="G7"/>
    </sheetView>
  </sheetViews>
  <sheetFormatPr defaultColWidth="9.21875" defaultRowHeight="13.2" x14ac:dyDescent="0.25"/>
  <cols>
    <col min="1" max="1" width="12.21875" style="7" customWidth="1"/>
    <col min="2" max="2" width="17.77734375" style="7" customWidth="1"/>
    <col min="3" max="3" width="9.77734375" style="7" bestFit="1" customWidth="1"/>
    <col min="4" max="4" width="17.21875" style="7" bestFit="1" customWidth="1"/>
    <col min="5" max="5" width="15" style="7" bestFit="1" customWidth="1"/>
    <col min="6" max="6" width="15.21875" style="7" customWidth="1"/>
    <col min="7" max="7" width="28.44140625" style="7" customWidth="1"/>
    <col min="8" max="8" width="14.44140625" style="7" bestFit="1" customWidth="1"/>
    <col min="9" max="10" width="9.21875" style="7"/>
    <col min="11" max="11" width="10.44140625" style="7" customWidth="1"/>
    <col min="12" max="12" width="14.44140625" style="7" hidden="1" customWidth="1"/>
    <col min="13" max="18" width="0" style="7" hidden="1" customWidth="1"/>
    <col min="19" max="16384" width="9.21875" style="7"/>
  </cols>
  <sheetData>
    <row r="1" spans="1:18" ht="24.6" x14ac:dyDescent="0.4">
      <c r="A1" s="6" t="s">
        <v>28</v>
      </c>
      <c r="L1" s="8"/>
      <c r="M1" s="8"/>
    </row>
    <row r="2" spans="1:18" s="8" customFormat="1" ht="25.2" thickBot="1" x14ac:dyDescent="0.45">
      <c r="A2" s="6" t="s">
        <v>29</v>
      </c>
    </row>
    <row r="3" spans="1:18" s="8" customFormat="1" ht="5.25" customHeight="1" x14ac:dyDescent="0.3">
      <c r="A3" s="9"/>
      <c r="B3" s="10"/>
      <c r="C3" s="10"/>
      <c r="D3" s="10"/>
      <c r="E3" s="10"/>
      <c r="F3" s="10"/>
      <c r="G3" s="11"/>
    </row>
    <row r="4" spans="1:18" s="8" customFormat="1" ht="14.4" x14ac:dyDescent="0.3">
      <c r="A4" s="12"/>
      <c r="B4" s="13" t="s">
        <v>30</v>
      </c>
      <c r="C4" s="14" t="s">
        <v>15</v>
      </c>
      <c r="D4" s="15"/>
      <c r="E4" s="16" t="s">
        <v>31</v>
      </c>
      <c r="F4" s="119" t="s">
        <v>329</v>
      </c>
      <c r="G4" s="17"/>
    </row>
    <row r="5" spans="1:18" s="8" customFormat="1" ht="14.4" x14ac:dyDescent="0.3">
      <c r="A5" s="12"/>
      <c r="B5" s="15"/>
      <c r="C5" s="13" t="s">
        <v>32</v>
      </c>
      <c r="D5" s="18" t="s">
        <v>33</v>
      </c>
      <c r="E5" s="19"/>
      <c r="F5" s="19"/>
      <c r="G5" s="17"/>
      <c r="H5" s="33">
        <f>COUNTIFS(H12:H93,C4,E12:E93,D5)</f>
        <v>5</v>
      </c>
      <c r="I5" s="33">
        <f ca="1">COUNTIFS(H12:H93,C4,E12:E93,D5,D12:D93,"&gt;0")</f>
        <v>3</v>
      </c>
    </row>
    <row r="6" spans="1:18" s="8" customFormat="1" ht="3" customHeight="1" x14ac:dyDescent="0.3">
      <c r="A6" s="21"/>
      <c r="B6" s="22"/>
      <c r="C6" s="22"/>
      <c r="D6" s="22"/>
      <c r="E6" s="22"/>
      <c r="F6" s="22"/>
      <c r="G6" s="23"/>
      <c r="H6" s="20"/>
      <c r="I6" s="20"/>
    </row>
    <row r="7" spans="1:18" s="8" customFormat="1" ht="14.4" x14ac:dyDescent="0.3">
      <c r="A7" s="12"/>
      <c r="B7" s="13" t="s">
        <v>34</v>
      </c>
      <c r="C7" s="14" t="s">
        <v>35</v>
      </c>
      <c r="D7" s="15"/>
      <c r="E7" s="16"/>
      <c r="F7" s="16"/>
      <c r="G7" s="17"/>
      <c r="H7" s="20"/>
      <c r="I7" s="20"/>
    </row>
    <row r="8" spans="1:18" s="8" customFormat="1" ht="14.4" x14ac:dyDescent="0.3">
      <c r="A8" s="12"/>
      <c r="B8" s="15"/>
      <c r="C8" s="13" t="s">
        <v>32</v>
      </c>
      <c r="D8" s="18" t="s">
        <v>36</v>
      </c>
      <c r="E8" s="19"/>
      <c r="F8" s="19"/>
      <c r="G8" s="17"/>
      <c r="H8" s="33">
        <f>SUMIFS(F12:F93,H12:H93,C7,E12:E93,D8)</f>
        <v>1764.5</v>
      </c>
      <c r="I8" s="33">
        <f>SUMIFS(F12:F93,H12:H93,C7,E12:E93,D8,D12:D93,"&gt;0")</f>
        <v>0</v>
      </c>
    </row>
    <row r="9" spans="1:18" s="8" customFormat="1" ht="3" customHeight="1" thickBot="1" x14ac:dyDescent="0.35">
      <c r="A9" s="24"/>
      <c r="B9" s="25"/>
      <c r="C9" s="25"/>
      <c r="D9" s="25"/>
      <c r="E9" s="25"/>
      <c r="F9" s="25"/>
      <c r="G9" s="26"/>
    </row>
    <row r="10" spans="1:18" s="8" customFormat="1" ht="14.4" x14ac:dyDescent="0.3"/>
    <row r="11" spans="1:18" s="8" customFormat="1" ht="14.4" x14ac:dyDescent="0.3"/>
    <row r="12" spans="1:18" ht="14.4" x14ac:dyDescent="0.3">
      <c r="A12" s="27" t="s">
        <v>37</v>
      </c>
      <c r="B12" s="27" t="s">
        <v>38</v>
      </c>
      <c r="C12" s="27" t="s">
        <v>39</v>
      </c>
      <c r="D12" s="27" t="s">
        <v>40</v>
      </c>
      <c r="E12" s="27" t="s">
        <v>41</v>
      </c>
      <c r="F12" s="27" t="s">
        <v>42</v>
      </c>
      <c r="G12" s="27" t="s">
        <v>43</v>
      </c>
      <c r="H12" s="27" t="s">
        <v>44</v>
      </c>
      <c r="L12" s="8" t="s">
        <v>44</v>
      </c>
      <c r="M12" s="8" t="s">
        <v>41</v>
      </c>
    </row>
    <row r="13" spans="1:18" ht="14.4" x14ac:dyDescent="0.3">
      <c r="A13" s="28">
        <v>10997</v>
      </c>
      <c r="B13" s="29">
        <f ca="1">TODAY()-P13</f>
        <v>46037</v>
      </c>
      <c r="C13" s="29">
        <f ca="1">TODAY()-Q13</f>
        <v>46079</v>
      </c>
      <c r="D13" s="29">
        <f ca="1">TODAY()-R13</f>
        <v>46047</v>
      </c>
      <c r="E13" s="28" t="s">
        <v>36</v>
      </c>
      <c r="F13" s="30">
        <v>1847.75</v>
      </c>
      <c r="G13" s="28" t="s">
        <v>45</v>
      </c>
      <c r="H13" s="31" t="s">
        <v>46</v>
      </c>
      <c r="L13" s="8" t="s">
        <v>47</v>
      </c>
      <c r="M13" s="8" t="s">
        <v>33</v>
      </c>
      <c r="P13" s="7">
        <v>34</v>
      </c>
      <c r="Q13" s="7">
        <v>-8</v>
      </c>
      <c r="R13" s="7">
        <v>24</v>
      </c>
    </row>
    <row r="14" spans="1:18" ht="14.4" x14ac:dyDescent="0.3">
      <c r="A14" s="28">
        <v>10998</v>
      </c>
      <c r="B14" s="29">
        <f t="shared" ref="B14:D29" ca="1" si="0">TODAY()-P14</f>
        <v>46037</v>
      </c>
      <c r="C14" s="29">
        <f t="shared" ca="1" si="0"/>
        <v>46049</v>
      </c>
      <c r="D14" s="29">
        <f t="shared" ca="1" si="0"/>
        <v>46051</v>
      </c>
      <c r="E14" s="28" t="s">
        <v>36</v>
      </c>
      <c r="F14" s="30">
        <v>507.75</v>
      </c>
      <c r="G14" s="28" t="s">
        <v>48</v>
      </c>
      <c r="H14" s="31" t="s">
        <v>49</v>
      </c>
      <c r="L14" s="8" t="s">
        <v>50</v>
      </c>
      <c r="M14" s="8" t="s">
        <v>51</v>
      </c>
      <c r="P14" s="7">
        <v>34</v>
      </c>
      <c r="Q14" s="7">
        <v>22</v>
      </c>
      <c r="R14" s="7">
        <v>20</v>
      </c>
    </row>
    <row r="15" spans="1:18" ht="14.4" x14ac:dyDescent="0.3">
      <c r="A15" s="28">
        <v>10999</v>
      </c>
      <c r="B15" s="29">
        <f t="shared" ca="1" si="0"/>
        <v>46037</v>
      </c>
      <c r="C15" s="29">
        <f t="shared" ca="1" si="0"/>
        <v>46065</v>
      </c>
      <c r="D15" s="29">
        <f t="shared" ca="1" si="0"/>
        <v>46044</v>
      </c>
      <c r="E15" s="28" t="s">
        <v>36</v>
      </c>
      <c r="F15" s="30">
        <v>2408.75</v>
      </c>
      <c r="G15" s="28" t="s">
        <v>52</v>
      </c>
      <c r="H15" s="31" t="s">
        <v>53</v>
      </c>
      <c r="L15" s="8" t="s">
        <v>54</v>
      </c>
      <c r="M15" s="8" t="s">
        <v>36</v>
      </c>
      <c r="P15" s="7">
        <v>34</v>
      </c>
      <c r="Q15" s="7">
        <v>6</v>
      </c>
      <c r="R15" s="7">
        <v>27</v>
      </c>
    </row>
    <row r="16" spans="1:18" ht="14.4" x14ac:dyDescent="0.3">
      <c r="A16" s="28">
        <v>11000</v>
      </c>
      <c r="B16" s="29">
        <f t="shared" ca="1" si="0"/>
        <v>46040</v>
      </c>
      <c r="C16" s="29">
        <f t="shared" ca="1" si="0"/>
        <v>46068</v>
      </c>
      <c r="D16" s="29">
        <f t="shared" ca="1" si="0"/>
        <v>46048</v>
      </c>
      <c r="E16" s="28" t="s">
        <v>33</v>
      </c>
      <c r="F16" s="30">
        <v>1378</v>
      </c>
      <c r="G16" s="28" t="s">
        <v>55</v>
      </c>
      <c r="H16" s="31" t="s">
        <v>15</v>
      </c>
      <c r="L16" s="8" t="s">
        <v>56</v>
      </c>
      <c r="M16" s="8"/>
      <c r="P16" s="7">
        <v>31</v>
      </c>
      <c r="Q16" s="7">
        <v>3</v>
      </c>
      <c r="R16" s="7">
        <v>23</v>
      </c>
    </row>
    <row r="17" spans="1:18" ht="14.4" x14ac:dyDescent="0.3">
      <c r="A17" s="28">
        <v>11001</v>
      </c>
      <c r="B17" s="29">
        <f t="shared" ca="1" si="0"/>
        <v>46040</v>
      </c>
      <c r="C17" s="29">
        <f t="shared" ca="1" si="0"/>
        <v>46068</v>
      </c>
      <c r="D17" s="29">
        <f t="shared" ca="1" si="0"/>
        <v>46048</v>
      </c>
      <c r="E17" s="28" t="s">
        <v>36</v>
      </c>
      <c r="F17" s="30">
        <v>4932.5</v>
      </c>
      <c r="G17" s="28" t="s">
        <v>57</v>
      </c>
      <c r="H17" s="31" t="s">
        <v>58</v>
      </c>
      <c r="L17" s="8" t="s">
        <v>59</v>
      </c>
      <c r="M17" s="8"/>
      <c r="P17" s="7">
        <v>31</v>
      </c>
      <c r="Q17" s="7">
        <v>3</v>
      </c>
      <c r="R17" s="7">
        <v>23</v>
      </c>
    </row>
    <row r="18" spans="1:18" ht="14.4" x14ac:dyDescent="0.3">
      <c r="A18" s="28">
        <v>11002</v>
      </c>
      <c r="B18" s="29">
        <f t="shared" ca="1" si="0"/>
        <v>46040</v>
      </c>
      <c r="C18" s="29">
        <f t="shared" ca="1" si="0"/>
        <v>46068</v>
      </c>
      <c r="D18" s="29">
        <f t="shared" ca="1" si="0"/>
        <v>46050</v>
      </c>
      <c r="E18" s="28" t="s">
        <v>51</v>
      </c>
      <c r="F18" s="30">
        <v>3529</v>
      </c>
      <c r="G18" s="28" t="s">
        <v>60</v>
      </c>
      <c r="H18" s="31" t="s">
        <v>15</v>
      </c>
      <c r="L18" s="8" t="s">
        <v>61</v>
      </c>
      <c r="M18" s="8"/>
      <c r="P18" s="7">
        <v>31</v>
      </c>
      <c r="Q18" s="7">
        <v>3</v>
      </c>
      <c r="R18" s="7">
        <v>21</v>
      </c>
    </row>
    <row r="19" spans="1:18" ht="14.4" x14ac:dyDescent="0.3">
      <c r="A19" s="28">
        <v>11003</v>
      </c>
      <c r="B19" s="29">
        <f t="shared" ca="1" si="0"/>
        <v>46040</v>
      </c>
      <c r="C19" s="29">
        <f t="shared" ca="1" si="0"/>
        <v>46068</v>
      </c>
      <c r="D19" s="29">
        <f t="shared" ca="1" si="0"/>
        <v>46042</v>
      </c>
      <c r="E19" s="28" t="s">
        <v>33</v>
      </c>
      <c r="F19" s="30">
        <v>372.75</v>
      </c>
      <c r="G19" s="28" t="s">
        <v>62</v>
      </c>
      <c r="H19" s="31" t="s">
        <v>15</v>
      </c>
      <c r="L19" s="8" t="s">
        <v>63</v>
      </c>
      <c r="M19" s="8"/>
      <c r="P19" s="7">
        <v>31</v>
      </c>
      <c r="Q19" s="7">
        <v>3</v>
      </c>
      <c r="R19" s="7">
        <v>29</v>
      </c>
    </row>
    <row r="20" spans="1:18" ht="14.4" x14ac:dyDescent="0.3">
      <c r="A20" s="28">
        <v>11004</v>
      </c>
      <c r="B20" s="29">
        <f t="shared" ca="1" si="0"/>
        <v>46041</v>
      </c>
      <c r="C20" s="29">
        <f t="shared" ca="1" si="0"/>
        <v>46069</v>
      </c>
      <c r="D20" s="29">
        <f t="shared" ca="1" si="0"/>
        <v>46054</v>
      </c>
      <c r="E20" s="28" t="s">
        <v>51</v>
      </c>
      <c r="F20" s="30">
        <v>1121</v>
      </c>
      <c r="G20" s="28" t="s">
        <v>64</v>
      </c>
      <c r="H20" s="31" t="s">
        <v>47</v>
      </c>
      <c r="L20" s="8" t="s">
        <v>65</v>
      </c>
      <c r="M20" s="8"/>
      <c r="P20" s="7">
        <v>30</v>
      </c>
      <c r="Q20" s="7">
        <v>2</v>
      </c>
      <c r="R20" s="7">
        <v>17</v>
      </c>
    </row>
    <row r="21" spans="1:18" ht="14.4" x14ac:dyDescent="0.3">
      <c r="A21" s="28">
        <v>11005</v>
      </c>
      <c r="B21" s="29">
        <f t="shared" ca="1" si="0"/>
        <v>46041</v>
      </c>
      <c r="C21" s="29">
        <f t="shared" ca="1" si="0"/>
        <v>46069</v>
      </c>
      <c r="D21" s="29">
        <f t="shared" ca="1" si="0"/>
        <v>46044</v>
      </c>
      <c r="E21" s="28" t="s">
        <v>51</v>
      </c>
      <c r="F21" s="30">
        <v>18.75</v>
      </c>
      <c r="G21" s="28" t="s">
        <v>66</v>
      </c>
      <c r="H21" s="31" t="s">
        <v>59</v>
      </c>
      <c r="L21" s="8" t="s">
        <v>35</v>
      </c>
      <c r="M21" s="8"/>
      <c r="P21" s="7">
        <v>30</v>
      </c>
      <c r="Q21" s="7">
        <v>2</v>
      </c>
      <c r="R21" s="7">
        <v>27</v>
      </c>
    </row>
    <row r="22" spans="1:18" ht="14.4" x14ac:dyDescent="0.3">
      <c r="A22" s="28">
        <v>11006</v>
      </c>
      <c r="B22" s="29">
        <f t="shared" ca="1" si="0"/>
        <v>46041</v>
      </c>
      <c r="C22" s="29">
        <f t="shared" ca="1" si="0"/>
        <v>46069</v>
      </c>
      <c r="D22" s="29">
        <f t="shared" ca="1" si="0"/>
        <v>46049</v>
      </c>
      <c r="E22" s="28" t="s">
        <v>36</v>
      </c>
      <c r="F22" s="30">
        <v>629.75</v>
      </c>
      <c r="G22" s="28" t="s">
        <v>67</v>
      </c>
      <c r="H22" s="31" t="s">
        <v>15</v>
      </c>
      <c r="L22" s="8" t="s">
        <v>68</v>
      </c>
      <c r="M22" s="8"/>
      <c r="P22" s="7">
        <v>30</v>
      </c>
      <c r="Q22" s="7">
        <v>2</v>
      </c>
      <c r="R22" s="7">
        <v>22</v>
      </c>
    </row>
    <row r="23" spans="1:18" ht="14.4" x14ac:dyDescent="0.3">
      <c r="A23" s="28">
        <v>11007</v>
      </c>
      <c r="B23" s="29">
        <f t="shared" ca="1" si="0"/>
        <v>46042</v>
      </c>
      <c r="C23" s="29">
        <f t="shared" ca="1" si="0"/>
        <v>46070</v>
      </c>
      <c r="D23" s="29">
        <f t="shared" ca="1" si="0"/>
        <v>46047</v>
      </c>
      <c r="E23" s="28" t="s">
        <v>36</v>
      </c>
      <c r="F23" s="30">
        <v>5056</v>
      </c>
      <c r="G23" s="28" t="s">
        <v>69</v>
      </c>
      <c r="H23" s="31" t="s">
        <v>70</v>
      </c>
      <c r="L23" s="8" t="s">
        <v>53</v>
      </c>
      <c r="M23" s="8"/>
      <c r="P23" s="7">
        <v>29</v>
      </c>
      <c r="Q23" s="7">
        <v>1</v>
      </c>
      <c r="R23" s="7">
        <v>24</v>
      </c>
    </row>
    <row r="24" spans="1:18" ht="14.4" x14ac:dyDescent="0.3">
      <c r="A24" s="28">
        <v>11008</v>
      </c>
      <c r="B24" s="29">
        <f t="shared" ca="1" si="0"/>
        <v>46042</v>
      </c>
      <c r="C24" s="29">
        <f t="shared" ca="1" si="0"/>
        <v>46070</v>
      </c>
      <c r="D24" s="28"/>
      <c r="E24" s="28" t="s">
        <v>33</v>
      </c>
      <c r="F24" s="30">
        <v>1986.5</v>
      </c>
      <c r="G24" s="28" t="s">
        <v>71</v>
      </c>
      <c r="H24" s="31" t="s">
        <v>72</v>
      </c>
      <c r="L24" s="8" t="s">
        <v>73</v>
      </c>
      <c r="M24" s="8"/>
      <c r="P24" s="7">
        <v>29</v>
      </c>
      <c r="Q24" s="7">
        <v>1</v>
      </c>
    </row>
    <row r="25" spans="1:18" ht="14.4" x14ac:dyDescent="0.3">
      <c r="A25" s="28">
        <v>11009</v>
      </c>
      <c r="B25" s="29">
        <f t="shared" ca="1" si="0"/>
        <v>46042</v>
      </c>
      <c r="C25" s="29">
        <f t="shared" ca="1" si="0"/>
        <v>46070</v>
      </c>
      <c r="D25" s="29">
        <f t="shared" ca="1" si="0"/>
        <v>46044</v>
      </c>
      <c r="E25" s="28" t="s">
        <v>51</v>
      </c>
      <c r="F25" s="30">
        <v>1477.75</v>
      </c>
      <c r="G25" s="28" t="s">
        <v>74</v>
      </c>
      <c r="H25" s="31" t="s">
        <v>75</v>
      </c>
      <c r="L25" s="8" t="s">
        <v>49</v>
      </c>
      <c r="M25" s="8"/>
      <c r="P25" s="7">
        <v>29</v>
      </c>
      <c r="Q25" s="7">
        <v>1</v>
      </c>
      <c r="R25" s="7">
        <v>27</v>
      </c>
    </row>
    <row r="26" spans="1:18" ht="14.4" x14ac:dyDescent="0.3">
      <c r="A26" s="28">
        <v>11010</v>
      </c>
      <c r="B26" s="29">
        <f t="shared" ca="1" si="0"/>
        <v>46043</v>
      </c>
      <c r="C26" s="29">
        <f t="shared" ca="1" si="0"/>
        <v>46071</v>
      </c>
      <c r="D26" s="29">
        <f t="shared" ca="1" si="0"/>
        <v>46055</v>
      </c>
      <c r="E26" s="28" t="s">
        <v>36</v>
      </c>
      <c r="F26" s="30">
        <v>717.75</v>
      </c>
      <c r="G26" s="28" t="s">
        <v>76</v>
      </c>
      <c r="H26" s="31" t="s">
        <v>65</v>
      </c>
      <c r="L26" s="8" t="s">
        <v>70</v>
      </c>
      <c r="M26" s="8"/>
      <c r="P26" s="7">
        <v>28</v>
      </c>
      <c r="Q26" s="7">
        <v>0</v>
      </c>
      <c r="R26" s="7">
        <v>16</v>
      </c>
    </row>
    <row r="27" spans="1:18" ht="14.4" x14ac:dyDescent="0.3">
      <c r="A27" s="28">
        <v>11011</v>
      </c>
      <c r="B27" s="29">
        <f t="shared" ca="1" si="0"/>
        <v>46043</v>
      </c>
      <c r="C27" s="29">
        <f t="shared" ca="1" si="0"/>
        <v>46071</v>
      </c>
      <c r="D27" s="29">
        <f t="shared" ca="1" si="0"/>
        <v>46047</v>
      </c>
      <c r="E27" s="28" t="s">
        <v>51</v>
      </c>
      <c r="F27" s="30">
        <v>30.25</v>
      </c>
      <c r="G27" s="28" t="s">
        <v>77</v>
      </c>
      <c r="H27" s="31" t="s">
        <v>53</v>
      </c>
      <c r="L27" s="8" t="s">
        <v>72</v>
      </c>
      <c r="M27" s="8"/>
      <c r="P27" s="7">
        <v>28</v>
      </c>
      <c r="Q27" s="7">
        <v>0</v>
      </c>
      <c r="R27" s="7">
        <v>24</v>
      </c>
    </row>
    <row r="28" spans="1:18" ht="14.4" x14ac:dyDescent="0.3">
      <c r="A28" s="28">
        <v>11012</v>
      </c>
      <c r="B28" s="29">
        <f t="shared" ca="1" si="0"/>
        <v>46043</v>
      </c>
      <c r="C28" s="29">
        <f t="shared" ca="1" si="0"/>
        <v>46057</v>
      </c>
      <c r="D28" s="29">
        <f t="shared" ca="1" si="0"/>
        <v>46051</v>
      </c>
      <c r="E28" s="28" t="s">
        <v>33</v>
      </c>
      <c r="F28" s="30">
        <v>6073.75</v>
      </c>
      <c r="G28" s="28" t="s">
        <v>78</v>
      </c>
      <c r="H28" s="31" t="s">
        <v>53</v>
      </c>
      <c r="L28" s="8" t="s">
        <v>75</v>
      </c>
      <c r="M28" s="8"/>
      <c r="P28" s="7">
        <v>28</v>
      </c>
      <c r="Q28" s="7">
        <v>14</v>
      </c>
      <c r="R28" s="7">
        <v>20</v>
      </c>
    </row>
    <row r="29" spans="1:18" ht="14.4" x14ac:dyDescent="0.3">
      <c r="A29" s="28">
        <v>11013</v>
      </c>
      <c r="B29" s="29">
        <f t="shared" ca="1" si="0"/>
        <v>46043</v>
      </c>
      <c r="C29" s="29">
        <f t="shared" ca="1" si="0"/>
        <v>46071</v>
      </c>
      <c r="D29" s="29">
        <f t="shared" ca="1" si="0"/>
        <v>46044</v>
      </c>
      <c r="E29" s="28" t="s">
        <v>51</v>
      </c>
      <c r="F29" s="30">
        <v>824.75</v>
      </c>
      <c r="G29" s="28" t="s">
        <v>79</v>
      </c>
      <c r="H29" s="31" t="s">
        <v>75</v>
      </c>
      <c r="L29" s="8" t="s">
        <v>58</v>
      </c>
      <c r="M29" s="8"/>
      <c r="P29" s="7">
        <v>28</v>
      </c>
      <c r="Q29" s="7">
        <v>0</v>
      </c>
      <c r="R29" s="7">
        <v>27</v>
      </c>
    </row>
    <row r="30" spans="1:18" ht="14.4" x14ac:dyDescent="0.3">
      <c r="A30" s="28">
        <v>11014</v>
      </c>
      <c r="B30" s="29">
        <f t="shared" ref="B30:D93" ca="1" si="1">TODAY()-P30</f>
        <v>46044</v>
      </c>
      <c r="C30" s="29">
        <f t="shared" ca="1" si="1"/>
        <v>46072</v>
      </c>
      <c r="D30" s="29">
        <f t="shared" ca="1" si="1"/>
        <v>46049</v>
      </c>
      <c r="E30" s="28" t="s">
        <v>33</v>
      </c>
      <c r="F30" s="30">
        <v>590</v>
      </c>
      <c r="G30" s="28" t="s">
        <v>80</v>
      </c>
      <c r="H30" s="31" t="s">
        <v>46</v>
      </c>
      <c r="L30" s="8" t="s">
        <v>81</v>
      </c>
      <c r="M30" s="8"/>
      <c r="P30" s="7">
        <v>27</v>
      </c>
      <c r="Q30" s="7">
        <v>-1</v>
      </c>
      <c r="R30" s="7">
        <v>22</v>
      </c>
    </row>
    <row r="31" spans="1:18" ht="14.4" x14ac:dyDescent="0.3">
      <c r="A31" s="28">
        <v>11015</v>
      </c>
      <c r="B31" s="29">
        <f t="shared" ca="1" si="1"/>
        <v>46044</v>
      </c>
      <c r="C31" s="29">
        <f t="shared" ca="1" si="1"/>
        <v>46058</v>
      </c>
      <c r="D31" s="29">
        <f t="shared" ca="1" si="1"/>
        <v>46054</v>
      </c>
      <c r="E31" s="28" t="s">
        <v>36</v>
      </c>
      <c r="F31" s="30">
        <v>115.5</v>
      </c>
      <c r="G31" s="28" t="s">
        <v>82</v>
      </c>
      <c r="H31" s="31" t="s">
        <v>73</v>
      </c>
      <c r="L31" s="8" t="s">
        <v>15</v>
      </c>
      <c r="M31" s="8"/>
      <c r="P31" s="7">
        <v>27</v>
      </c>
      <c r="Q31" s="7">
        <v>13</v>
      </c>
      <c r="R31" s="7">
        <v>17</v>
      </c>
    </row>
    <row r="32" spans="1:18" ht="14.4" x14ac:dyDescent="0.3">
      <c r="A32" s="28">
        <v>11016</v>
      </c>
      <c r="B32" s="29">
        <f t="shared" ca="1" si="1"/>
        <v>46044</v>
      </c>
      <c r="C32" s="29">
        <f t="shared" ca="1" si="1"/>
        <v>46072</v>
      </c>
      <c r="D32" s="29">
        <f t="shared" ca="1" si="1"/>
        <v>46047</v>
      </c>
      <c r="E32" s="28" t="s">
        <v>36</v>
      </c>
      <c r="F32" s="30">
        <v>845</v>
      </c>
      <c r="G32" s="28" t="s">
        <v>83</v>
      </c>
      <c r="H32" s="31" t="s">
        <v>84</v>
      </c>
      <c r="L32" s="8" t="s">
        <v>84</v>
      </c>
      <c r="M32" s="8"/>
      <c r="P32" s="7">
        <v>27</v>
      </c>
      <c r="Q32" s="7">
        <v>-1</v>
      </c>
      <c r="R32" s="7">
        <v>24</v>
      </c>
    </row>
    <row r="33" spans="1:18" ht="14.4" x14ac:dyDescent="0.3">
      <c r="A33" s="28">
        <v>11017</v>
      </c>
      <c r="B33" s="29">
        <f t="shared" ca="1" si="1"/>
        <v>46047</v>
      </c>
      <c r="C33" s="29">
        <f t="shared" ca="1" si="1"/>
        <v>46075</v>
      </c>
      <c r="D33" s="29">
        <f t="shared" ca="1" si="1"/>
        <v>46054</v>
      </c>
      <c r="E33" s="28" t="s">
        <v>36</v>
      </c>
      <c r="F33" s="30">
        <v>18856.5</v>
      </c>
      <c r="G33" s="28" t="s">
        <v>71</v>
      </c>
      <c r="H33" s="31" t="s">
        <v>72</v>
      </c>
      <c r="L33" s="8" t="s">
        <v>46</v>
      </c>
      <c r="M33" s="8"/>
      <c r="P33" s="7">
        <v>24</v>
      </c>
      <c r="Q33" s="7">
        <v>-4</v>
      </c>
      <c r="R33" s="7">
        <v>17</v>
      </c>
    </row>
    <row r="34" spans="1:18" ht="14.4" x14ac:dyDescent="0.3">
      <c r="A34" s="28">
        <v>11018</v>
      </c>
      <c r="B34" s="29">
        <f t="shared" ca="1" si="1"/>
        <v>46047</v>
      </c>
      <c r="C34" s="29">
        <f t="shared" ca="1" si="1"/>
        <v>46075</v>
      </c>
      <c r="D34" s="29">
        <f t="shared" ca="1" si="1"/>
        <v>46050</v>
      </c>
      <c r="E34" s="28" t="s">
        <v>36</v>
      </c>
      <c r="F34" s="30">
        <v>291.25</v>
      </c>
      <c r="G34" s="28" t="s">
        <v>85</v>
      </c>
      <c r="H34" s="31" t="s">
        <v>15</v>
      </c>
      <c r="K34" s="32"/>
      <c r="P34" s="7">
        <v>24</v>
      </c>
      <c r="Q34" s="7">
        <v>-4</v>
      </c>
      <c r="R34" s="7">
        <v>21</v>
      </c>
    </row>
    <row r="35" spans="1:18" ht="14.4" x14ac:dyDescent="0.3">
      <c r="A35" s="28">
        <v>11019</v>
      </c>
      <c r="B35" s="29">
        <f t="shared" ca="1" si="1"/>
        <v>46047</v>
      </c>
      <c r="C35" s="29">
        <f t="shared" ca="1" si="1"/>
        <v>46075</v>
      </c>
      <c r="D35" s="28"/>
      <c r="E35" s="28" t="s">
        <v>33</v>
      </c>
      <c r="F35" s="30">
        <v>79.25</v>
      </c>
      <c r="G35" s="28" t="s">
        <v>86</v>
      </c>
      <c r="H35" s="31" t="s">
        <v>54</v>
      </c>
      <c r="K35" s="32"/>
      <c r="P35" s="7">
        <v>24</v>
      </c>
      <c r="Q35" s="7">
        <v>-4</v>
      </c>
    </row>
    <row r="36" spans="1:18" ht="14.4" x14ac:dyDescent="0.3">
      <c r="A36" s="28">
        <v>11020</v>
      </c>
      <c r="B36" s="29">
        <f t="shared" ca="1" si="1"/>
        <v>46048</v>
      </c>
      <c r="C36" s="29">
        <f t="shared" ca="1" si="1"/>
        <v>46076</v>
      </c>
      <c r="D36" s="29">
        <f t="shared" ca="1" si="1"/>
        <v>46050</v>
      </c>
      <c r="E36" s="28" t="s">
        <v>36</v>
      </c>
      <c r="F36" s="30">
        <v>1082.5</v>
      </c>
      <c r="G36" s="28" t="s">
        <v>52</v>
      </c>
      <c r="H36" s="31" t="s">
        <v>53</v>
      </c>
      <c r="K36" s="32"/>
      <c r="P36" s="7">
        <v>23</v>
      </c>
      <c r="Q36" s="7">
        <v>-5</v>
      </c>
      <c r="R36" s="7">
        <v>21</v>
      </c>
    </row>
    <row r="37" spans="1:18" ht="14.4" x14ac:dyDescent="0.3">
      <c r="A37" s="28">
        <v>11021</v>
      </c>
      <c r="B37" s="29">
        <f t="shared" ca="1" si="1"/>
        <v>46048</v>
      </c>
      <c r="C37" s="29">
        <f t="shared" ca="1" si="1"/>
        <v>46076</v>
      </c>
      <c r="D37" s="29">
        <f t="shared" ca="1" si="1"/>
        <v>46055</v>
      </c>
      <c r="E37" s="28" t="s">
        <v>51</v>
      </c>
      <c r="F37" s="30">
        <v>7429.5</v>
      </c>
      <c r="G37" s="28" t="s">
        <v>87</v>
      </c>
      <c r="H37" s="31" t="s">
        <v>53</v>
      </c>
      <c r="K37" s="32"/>
      <c r="P37" s="7">
        <v>23</v>
      </c>
      <c r="Q37" s="7">
        <v>-5</v>
      </c>
      <c r="R37" s="7">
        <v>16</v>
      </c>
    </row>
    <row r="38" spans="1:18" ht="14.4" x14ac:dyDescent="0.3">
      <c r="A38" s="28">
        <v>11022</v>
      </c>
      <c r="B38" s="29">
        <f t="shared" ca="1" si="1"/>
        <v>46048</v>
      </c>
      <c r="C38" s="29">
        <f t="shared" ca="1" si="1"/>
        <v>46076</v>
      </c>
      <c r="D38" s="29">
        <f t="shared" ca="1" si="1"/>
        <v>46068</v>
      </c>
      <c r="E38" s="28" t="s">
        <v>36</v>
      </c>
      <c r="F38" s="30">
        <v>156.75</v>
      </c>
      <c r="G38" s="28" t="s">
        <v>88</v>
      </c>
      <c r="H38" s="31" t="s">
        <v>50</v>
      </c>
      <c r="K38" s="32"/>
      <c r="P38" s="7">
        <v>23</v>
      </c>
      <c r="Q38" s="7">
        <v>-5</v>
      </c>
      <c r="R38" s="7">
        <v>3</v>
      </c>
    </row>
    <row r="39" spans="1:18" ht="14.4" x14ac:dyDescent="0.3">
      <c r="A39" s="28">
        <v>11023</v>
      </c>
      <c r="B39" s="29">
        <f t="shared" ca="1" si="1"/>
        <v>46048</v>
      </c>
      <c r="C39" s="29">
        <f t="shared" ca="1" si="1"/>
        <v>46062</v>
      </c>
      <c r="D39" s="29">
        <f t="shared" ca="1" si="1"/>
        <v>46058</v>
      </c>
      <c r="E39" s="28" t="s">
        <v>36</v>
      </c>
      <c r="F39" s="30">
        <v>3095.75</v>
      </c>
      <c r="G39" s="28" t="s">
        <v>89</v>
      </c>
      <c r="H39" s="31" t="s">
        <v>84</v>
      </c>
      <c r="K39" s="32"/>
      <c r="P39" s="7">
        <v>23</v>
      </c>
      <c r="Q39" s="7">
        <v>9</v>
      </c>
      <c r="R39" s="7">
        <v>13</v>
      </c>
    </row>
    <row r="40" spans="1:18" ht="14.4" x14ac:dyDescent="0.3">
      <c r="A40" s="28">
        <v>11024</v>
      </c>
      <c r="B40" s="29">
        <f t="shared" ca="1" si="1"/>
        <v>46049</v>
      </c>
      <c r="C40" s="29">
        <f t="shared" ca="1" si="1"/>
        <v>46077</v>
      </c>
      <c r="D40" s="29">
        <f t="shared" ca="1" si="1"/>
        <v>46054</v>
      </c>
      <c r="E40" s="28" t="s">
        <v>51</v>
      </c>
      <c r="F40" s="30">
        <v>1859</v>
      </c>
      <c r="G40" s="28" t="s">
        <v>90</v>
      </c>
      <c r="H40" s="31" t="s">
        <v>84</v>
      </c>
      <c r="K40" s="32"/>
      <c r="P40" s="7">
        <v>22</v>
      </c>
      <c r="Q40" s="7">
        <v>-6</v>
      </c>
      <c r="R40" s="7">
        <v>17</v>
      </c>
    </row>
    <row r="41" spans="1:18" ht="14.4" x14ac:dyDescent="0.3">
      <c r="A41" s="28">
        <v>11025</v>
      </c>
      <c r="B41" s="29">
        <f t="shared" ca="1" si="1"/>
        <v>46049</v>
      </c>
      <c r="C41" s="29">
        <f t="shared" ca="1" si="1"/>
        <v>46077</v>
      </c>
      <c r="D41" s="29">
        <f t="shared" ca="1" si="1"/>
        <v>46058</v>
      </c>
      <c r="E41" s="28" t="s">
        <v>33</v>
      </c>
      <c r="F41" s="30">
        <v>729.25</v>
      </c>
      <c r="G41" s="28" t="s">
        <v>91</v>
      </c>
      <c r="H41" s="31" t="s">
        <v>59</v>
      </c>
      <c r="K41" s="32"/>
      <c r="P41" s="7">
        <v>22</v>
      </c>
      <c r="Q41" s="7">
        <v>-6</v>
      </c>
      <c r="R41" s="7">
        <v>13</v>
      </c>
    </row>
    <row r="42" spans="1:18" ht="14.4" x14ac:dyDescent="0.3">
      <c r="A42" s="28">
        <v>11026</v>
      </c>
      <c r="B42" s="29">
        <f t="shared" ca="1" si="1"/>
        <v>46049</v>
      </c>
      <c r="C42" s="29">
        <f t="shared" ca="1" si="1"/>
        <v>46077</v>
      </c>
      <c r="D42" s="29">
        <f t="shared" ca="1" si="1"/>
        <v>46062</v>
      </c>
      <c r="E42" s="28" t="s">
        <v>51</v>
      </c>
      <c r="F42" s="30">
        <v>1177.25</v>
      </c>
      <c r="G42" s="28" t="s">
        <v>92</v>
      </c>
      <c r="H42" s="31" t="s">
        <v>65</v>
      </c>
      <c r="K42" s="32"/>
      <c r="P42" s="7">
        <v>22</v>
      </c>
      <c r="Q42" s="7">
        <v>-6</v>
      </c>
      <c r="R42" s="7">
        <v>9</v>
      </c>
    </row>
    <row r="43" spans="1:18" ht="14.4" x14ac:dyDescent="0.3">
      <c r="A43" s="28">
        <v>11027</v>
      </c>
      <c r="B43" s="29">
        <f t="shared" ca="1" si="1"/>
        <v>46050</v>
      </c>
      <c r="C43" s="29">
        <f t="shared" ca="1" si="1"/>
        <v>46078</v>
      </c>
      <c r="D43" s="29">
        <f t="shared" ca="1" si="1"/>
        <v>46054</v>
      </c>
      <c r="E43" s="28" t="s">
        <v>51</v>
      </c>
      <c r="F43" s="30">
        <v>1313</v>
      </c>
      <c r="G43" s="28" t="s">
        <v>93</v>
      </c>
      <c r="H43" s="31" t="s">
        <v>35</v>
      </c>
      <c r="K43" s="32"/>
      <c r="P43" s="7">
        <v>21</v>
      </c>
      <c r="Q43" s="7">
        <v>-7</v>
      </c>
      <c r="R43" s="7">
        <v>17</v>
      </c>
    </row>
    <row r="44" spans="1:18" ht="14.4" x14ac:dyDescent="0.3">
      <c r="A44" s="28">
        <v>11028</v>
      </c>
      <c r="B44" s="29">
        <f t="shared" ca="1" si="1"/>
        <v>46050</v>
      </c>
      <c r="C44" s="29">
        <f t="shared" ca="1" si="1"/>
        <v>46078</v>
      </c>
      <c r="D44" s="29">
        <f t="shared" ca="1" si="1"/>
        <v>46056</v>
      </c>
      <c r="E44" s="28" t="s">
        <v>51</v>
      </c>
      <c r="F44" s="30">
        <v>739.75</v>
      </c>
      <c r="G44" s="28" t="s">
        <v>94</v>
      </c>
      <c r="H44" s="31" t="s">
        <v>53</v>
      </c>
      <c r="K44" s="32"/>
      <c r="P44" s="7">
        <v>21</v>
      </c>
      <c r="Q44" s="7">
        <v>-7</v>
      </c>
      <c r="R44" s="7">
        <v>15</v>
      </c>
    </row>
    <row r="45" spans="1:18" ht="14.4" x14ac:dyDescent="0.3">
      <c r="A45" s="28">
        <v>11029</v>
      </c>
      <c r="B45" s="29">
        <f t="shared" ca="1" si="1"/>
        <v>46050</v>
      </c>
      <c r="C45" s="29">
        <f t="shared" ca="1" si="1"/>
        <v>46078</v>
      </c>
      <c r="D45" s="29">
        <f t="shared" ca="1" si="1"/>
        <v>46061</v>
      </c>
      <c r="E45" s="28" t="s">
        <v>51</v>
      </c>
      <c r="F45" s="30">
        <v>1196</v>
      </c>
      <c r="G45" s="28" t="s">
        <v>95</v>
      </c>
      <c r="H45" s="31" t="s">
        <v>81</v>
      </c>
      <c r="K45" s="32"/>
      <c r="P45" s="7">
        <v>21</v>
      </c>
      <c r="Q45" s="7">
        <v>-7</v>
      </c>
      <c r="R45" s="7">
        <v>10</v>
      </c>
    </row>
    <row r="46" spans="1:18" ht="14.4" x14ac:dyDescent="0.3">
      <c r="A46" s="28">
        <v>11030</v>
      </c>
      <c r="B46" s="29">
        <f t="shared" ca="1" si="1"/>
        <v>46051</v>
      </c>
      <c r="C46" s="29">
        <f t="shared" ca="1" si="1"/>
        <v>46079</v>
      </c>
      <c r="D46" s="29">
        <f t="shared" ca="1" si="1"/>
        <v>46061</v>
      </c>
      <c r="E46" s="28" t="s">
        <v>36</v>
      </c>
      <c r="F46" s="30">
        <v>20768.75</v>
      </c>
      <c r="G46" s="28" t="s">
        <v>60</v>
      </c>
      <c r="H46" s="31" t="s">
        <v>15</v>
      </c>
      <c r="K46" s="32"/>
      <c r="P46" s="7">
        <v>20</v>
      </c>
      <c r="Q46" s="7">
        <v>-8</v>
      </c>
      <c r="R46" s="7">
        <v>10</v>
      </c>
    </row>
    <row r="47" spans="1:18" ht="14.4" x14ac:dyDescent="0.3">
      <c r="A47" s="28">
        <v>11031</v>
      </c>
      <c r="B47" s="29">
        <f t="shared" ca="1" si="1"/>
        <v>46051</v>
      </c>
      <c r="C47" s="29">
        <f t="shared" ca="1" si="1"/>
        <v>46079</v>
      </c>
      <c r="D47" s="29">
        <f t="shared" ca="1" si="1"/>
        <v>46058</v>
      </c>
      <c r="E47" s="28" t="s">
        <v>36</v>
      </c>
      <c r="F47" s="30">
        <v>5680.5</v>
      </c>
      <c r="G47" s="28" t="s">
        <v>60</v>
      </c>
      <c r="H47" s="31" t="s">
        <v>15</v>
      </c>
      <c r="K47" s="32"/>
      <c r="P47" s="7">
        <v>20</v>
      </c>
      <c r="Q47" s="7">
        <v>-8</v>
      </c>
      <c r="R47" s="7">
        <v>13</v>
      </c>
    </row>
    <row r="48" spans="1:18" ht="14.4" x14ac:dyDescent="0.3">
      <c r="A48" s="28">
        <v>11032</v>
      </c>
      <c r="B48" s="29">
        <f t="shared" ca="1" si="1"/>
        <v>46051</v>
      </c>
      <c r="C48" s="29">
        <f t="shared" ca="1" si="1"/>
        <v>46079</v>
      </c>
      <c r="D48" s="29">
        <f t="shared" ca="1" si="1"/>
        <v>46057</v>
      </c>
      <c r="E48" s="28" t="s">
        <v>33</v>
      </c>
      <c r="F48" s="30">
        <v>15154.75</v>
      </c>
      <c r="G48" s="28" t="s">
        <v>96</v>
      </c>
      <c r="H48" s="31" t="s">
        <v>15</v>
      </c>
      <c r="K48" s="32"/>
      <c r="P48" s="7">
        <v>20</v>
      </c>
      <c r="Q48" s="7">
        <v>-8</v>
      </c>
      <c r="R48" s="7">
        <v>14</v>
      </c>
    </row>
    <row r="49" spans="1:18" ht="14.4" x14ac:dyDescent="0.3">
      <c r="A49" s="28">
        <v>11033</v>
      </c>
      <c r="B49" s="29">
        <f t="shared" ca="1" si="1"/>
        <v>46051</v>
      </c>
      <c r="C49" s="29">
        <f t="shared" ca="1" si="1"/>
        <v>46079</v>
      </c>
      <c r="D49" s="29">
        <f t="shared" ca="1" si="1"/>
        <v>46057</v>
      </c>
      <c r="E49" s="28" t="s">
        <v>33</v>
      </c>
      <c r="F49" s="30">
        <v>2118.5</v>
      </c>
      <c r="G49" s="28" t="s">
        <v>97</v>
      </c>
      <c r="H49" s="31" t="s">
        <v>81</v>
      </c>
      <c r="K49" s="32"/>
      <c r="P49" s="7">
        <v>20</v>
      </c>
      <c r="Q49" s="7">
        <v>-8</v>
      </c>
      <c r="R49" s="7">
        <v>14</v>
      </c>
    </row>
    <row r="50" spans="1:18" ht="14.4" x14ac:dyDescent="0.3">
      <c r="A50" s="28">
        <v>11034</v>
      </c>
      <c r="B50" s="29">
        <f t="shared" ca="1" si="1"/>
        <v>46054</v>
      </c>
      <c r="C50" s="29">
        <f t="shared" ca="1" si="1"/>
        <v>46096</v>
      </c>
      <c r="D50" s="29">
        <f t="shared" ca="1" si="1"/>
        <v>46061</v>
      </c>
      <c r="E50" s="28" t="s">
        <v>51</v>
      </c>
      <c r="F50" s="30">
        <v>1008</v>
      </c>
      <c r="G50" s="28" t="s">
        <v>98</v>
      </c>
      <c r="H50" s="31" t="s">
        <v>15</v>
      </c>
      <c r="K50" s="32"/>
      <c r="P50" s="7">
        <v>17</v>
      </c>
      <c r="Q50" s="7">
        <v>-25</v>
      </c>
      <c r="R50" s="7">
        <v>10</v>
      </c>
    </row>
    <row r="51" spans="1:18" ht="14.4" x14ac:dyDescent="0.3">
      <c r="A51" s="28">
        <v>11035</v>
      </c>
      <c r="B51" s="29">
        <f t="shared" ca="1" si="1"/>
        <v>46054</v>
      </c>
      <c r="C51" s="29">
        <f t="shared" ca="1" si="1"/>
        <v>46082</v>
      </c>
      <c r="D51" s="29">
        <f t="shared" ca="1" si="1"/>
        <v>46058</v>
      </c>
      <c r="E51" s="28" t="s">
        <v>36</v>
      </c>
      <c r="F51" s="30">
        <v>4.25</v>
      </c>
      <c r="G51" s="28" t="s">
        <v>99</v>
      </c>
      <c r="H51" s="31" t="s">
        <v>47</v>
      </c>
      <c r="K51" s="32"/>
      <c r="P51" s="7">
        <v>17</v>
      </c>
      <c r="Q51" s="7">
        <v>-11</v>
      </c>
      <c r="R51" s="7">
        <v>13</v>
      </c>
    </row>
    <row r="52" spans="1:18" ht="14.4" x14ac:dyDescent="0.3">
      <c r="A52" s="28">
        <v>11036</v>
      </c>
      <c r="B52" s="29">
        <f t="shared" ca="1" si="1"/>
        <v>46054</v>
      </c>
      <c r="C52" s="29">
        <f t="shared" ca="1" si="1"/>
        <v>46082</v>
      </c>
      <c r="D52" s="29">
        <f t="shared" ca="1" si="1"/>
        <v>46056</v>
      </c>
      <c r="E52" s="28" t="s">
        <v>33</v>
      </c>
      <c r="F52" s="30">
        <v>3736.75</v>
      </c>
      <c r="G52" s="28" t="s">
        <v>100</v>
      </c>
      <c r="H52" s="31" t="s">
        <v>53</v>
      </c>
      <c r="K52" s="32"/>
      <c r="P52" s="7">
        <v>17</v>
      </c>
      <c r="Q52" s="7">
        <v>-11</v>
      </c>
      <c r="R52" s="7">
        <v>15</v>
      </c>
    </row>
    <row r="53" spans="1:18" ht="14.4" x14ac:dyDescent="0.3">
      <c r="A53" s="28">
        <v>11037</v>
      </c>
      <c r="B53" s="29">
        <f t="shared" ca="1" si="1"/>
        <v>46055</v>
      </c>
      <c r="C53" s="29">
        <f t="shared" ca="1" si="1"/>
        <v>46083</v>
      </c>
      <c r="D53" s="29">
        <f t="shared" ca="1" si="1"/>
        <v>46061</v>
      </c>
      <c r="E53" s="28" t="s">
        <v>51</v>
      </c>
      <c r="F53" s="30">
        <v>80</v>
      </c>
      <c r="G53" s="28" t="s">
        <v>74</v>
      </c>
      <c r="H53" s="31" t="s">
        <v>75</v>
      </c>
      <c r="K53" s="32"/>
      <c r="P53" s="7">
        <v>16</v>
      </c>
      <c r="Q53" s="7">
        <v>-12</v>
      </c>
      <c r="R53" s="7">
        <v>10</v>
      </c>
    </row>
    <row r="54" spans="1:18" ht="14.4" x14ac:dyDescent="0.3">
      <c r="A54" s="28">
        <v>11038</v>
      </c>
      <c r="B54" s="29">
        <f t="shared" ca="1" si="1"/>
        <v>46055</v>
      </c>
      <c r="C54" s="29">
        <f t="shared" ca="1" si="1"/>
        <v>46083</v>
      </c>
      <c r="D54" s="29">
        <f t="shared" ca="1" si="1"/>
        <v>46064</v>
      </c>
      <c r="E54" s="28" t="s">
        <v>36</v>
      </c>
      <c r="F54" s="30">
        <v>739.75</v>
      </c>
      <c r="G54" s="28" t="s">
        <v>99</v>
      </c>
      <c r="H54" s="31" t="s">
        <v>47</v>
      </c>
      <c r="K54" s="32"/>
      <c r="P54" s="7">
        <v>16</v>
      </c>
      <c r="Q54" s="7">
        <v>-12</v>
      </c>
      <c r="R54" s="7">
        <v>7</v>
      </c>
    </row>
    <row r="55" spans="1:18" ht="14.4" x14ac:dyDescent="0.3">
      <c r="A55" s="28">
        <v>11039</v>
      </c>
      <c r="B55" s="29">
        <f t="shared" ca="1" si="1"/>
        <v>46055</v>
      </c>
      <c r="C55" s="29">
        <f t="shared" ca="1" si="1"/>
        <v>46083</v>
      </c>
      <c r="D55" s="28"/>
      <c r="E55" s="28" t="s">
        <v>36</v>
      </c>
      <c r="F55" s="30">
        <v>1625</v>
      </c>
      <c r="G55" s="28" t="s">
        <v>80</v>
      </c>
      <c r="H55" s="31" t="s">
        <v>46</v>
      </c>
      <c r="K55" s="32"/>
      <c r="P55" s="7">
        <v>16</v>
      </c>
      <c r="Q55" s="7">
        <v>-12</v>
      </c>
    </row>
    <row r="56" spans="1:18" ht="14.4" x14ac:dyDescent="0.3">
      <c r="A56" s="28">
        <v>11040</v>
      </c>
      <c r="B56" s="29">
        <f t="shared" ca="1" si="1"/>
        <v>46056</v>
      </c>
      <c r="C56" s="29">
        <f t="shared" ca="1" si="1"/>
        <v>46084</v>
      </c>
      <c r="D56" s="28"/>
      <c r="E56" s="28" t="s">
        <v>33</v>
      </c>
      <c r="F56" s="30">
        <v>471</v>
      </c>
      <c r="G56" s="28" t="s">
        <v>67</v>
      </c>
      <c r="H56" s="31" t="s">
        <v>15</v>
      </c>
      <c r="K56" s="32"/>
      <c r="P56" s="7">
        <v>15</v>
      </c>
      <c r="Q56" s="7">
        <v>-13</v>
      </c>
    </row>
    <row r="57" spans="1:18" ht="14.4" x14ac:dyDescent="0.3">
      <c r="A57" s="28">
        <v>11041</v>
      </c>
      <c r="B57" s="29">
        <f t="shared" ca="1" si="1"/>
        <v>46056</v>
      </c>
      <c r="C57" s="29">
        <f t="shared" ca="1" si="1"/>
        <v>46084</v>
      </c>
      <c r="D57" s="29">
        <f t="shared" ca="1" si="1"/>
        <v>46062</v>
      </c>
      <c r="E57" s="28" t="s">
        <v>36</v>
      </c>
      <c r="F57" s="30">
        <v>1205.5</v>
      </c>
      <c r="G57" s="28" t="s">
        <v>95</v>
      </c>
      <c r="H57" s="31" t="s">
        <v>81</v>
      </c>
      <c r="K57" s="32"/>
      <c r="P57" s="7">
        <v>15</v>
      </c>
      <c r="Q57" s="7">
        <v>-13</v>
      </c>
      <c r="R57" s="7">
        <v>9</v>
      </c>
    </row>
    <row r="58" spans="1:18" ht="14.4" x14ac:dyDescent="0.3">
      <c r="A58" s="28">
        <v>11042</v>
      </c>
      <c r="B58" s="29">
        <f t="shared" ca="1" si="1"/>
        <v>46056</v>
      </c>
      <c r="C58" s="29">
        <f t="shared" ca="1" si="1"/>
        <v>46070</v>
      </c>
      <c r="D58" s="29">
        <f t="shared" ca="1" si="1"/>
        <v>46065</v>
      </c>
      <c r="E58" s="28" t="s">
        <v>51</v>
      </c>
      <c r="F58" s="30">
        <v>749.75</v>
      </c>
      <c r="G58" s="28" t="s">
        <v>101</v>
      </c>
      <c r="H58" s="31" t="s">
        <v>50</v>
      </c>
      <c r="K58" s="32"/>
      <c r="P58" s="7">
        <v>15</v>
      </c>
      <c r="Q58" s="7">
        <v>1</v>
      </c>
      <c r="R58" s="7">
        <v>6</v>
      </c>
    </row>
    <row r="59" spans="1:18" ht="14.4" x14ac:dyDescent="0.3">
      <c r="A59" s="28">
        <v>11043</v>
      </c>
      <c r="B59" s="29">
        <f t="shared" ca="1" si="1"/>
        <v>46056</v>
      </c>
      <c r="C59" s="29">
        <f t="shared" ca="1" si="1"/>
        <v>46084</v>
      </c>
      <c r="D59" s="29">
        <f t="shared" ca="1" si="1"/>
        <v>46063</v>
      </c>
      <c r="E59" s="28" t="s">
        <v>36</v>
      </c>
      <c r="F59" s="30">
        <v>220</v>
      </c>
      <c r="G59" s="28" t="s">
        <v>102</v>
      </c>
      <c r="H59" s="31" t="s">
        <v>61</v>
      </c>
      <c r="K59" s="32"/>
      <c r="P59" s="7">
        <v>15</v>
      </c>
      <c r="Q59" s="7">
        <v>-13</v>
      </c>
      <c r="R59" s="7">
        <v>8</v>
      </c>
    </row>
    <row r="60" spans="1:18" ht="14.4" x14ac:dyDescent="0.3">
      <c r="A60" s="28">
        <v>11044</v>
      </c>
      <c r="B60" s="29">
        <f t="shared" ca="1" si="1"/>
        <v>46057</v>
      </c>
      <c r="C60" s="29">
        <f t="shared" ca="1" si="1"/>
        <v>46085</v>
      </c>
      <c r="D60" s="29">
        <f t="shared" ca="1" si="1"/>
        <v>46065</v>
      </c>
      <c r="E60" s="28" t="s">
        <v>51</v>
      </c>
      <c r="F60" s="30">
        <v>218</v>
      </c>
      <c r="G60" s="28" t="s">
        <v>48</v>
      </c>
      <c r="H60" s="31" t="s">
        <v>49</v>
      </c>
      <c r="K60" s="32"/>
      <c r="P60" s="7">
        <v>14</v>
      </c>
      <c r="Q60" s="7">
        <v>-14</v>
      </c>
      <c r="R60" s="7">
        <v>6</v>
      </c>
    </row>
    <row r="61" spans="1:18" ht="14.4" x14ac:dyDescent="0.3">
      <c r="A61" s="28">
        <v>11045</v>
      </c>
      <c r="B61" s="29">
        <f t="shared" ca="1" si="1"/>
        <v>46057</v>
      </c>
      <c r="C61" s="29">
        <f t="shared" ca="1" si="1"/>
        <v>46085</v>
      </c>
      <c r="D61" s="28"/>
      <c r="E61" s="28" t="s">
        <v>36</v>
      </c>
      <c r="F61" s="30">
        <v>1764.5</v>
      </c>
      <c r="G61" s="28" t="s">
        <v>93</v>
      </c>
      <c r="H61" s="31" t="s">
        <v>35</v>
      </c>
      <c r="K61" s="32"/>
      <c r="P61" s="7">
        <v>14</v>
      </c>
      <c r="Q61" s="7">
        <v>-14</v>
      </c>
    </row>
    <row r="62" spans="1:18" ht="14.4" x14ac:dyDescent="0.3">
      <c r="A62" s="28">
        <v>11046</v>
      </c>
      <c r="B62" s="29">
        <f t="shared" ca="1" si="1"/>
        <v>46057</v>
      </c>
      <c r="C62" s="29">
        <f t="shared" ca="1" si="1"/>
        <v>46085</v>
      </c>
      <c r="D62" s="29">
        <f t="shared" ca="1" si="1"/>
        <v>46058</v>
      </c>
      <c r="E62" s="28" t="s">
        <v>36</v>
      </c>
      <c r="F62" s="30">
        <v>1791</v>
      </c>
      <c r="G62" s="28" t="s">
        <v>103</v>
      </c>
      <c r="H62" s="31" t="s">
        <v>53</v>
      </c>
      <c r="K62" s="32"/>
      <c r="P62" s="7">
        <v>14</v>
      </c>
      <c r="Q62" s="7">
        <v>-14</v>
      </c>
      <c r="R62" s="7">
        <v>13</v>
      </c>
    </row>
    <row r="63" spans="1:18" ht="14.4" x14ac:dyDescent="0.3">
      <c r="A63" s="28">
        <v>11047</v>
      </c>
      <c r="B63" s="29">
        <f t="shared" ca="1" si="1"/>
        <v>46058</v>
      </c>
      <c r="C63" s="29">
        <f t="shared" ca="1" si="1"/>
        <v>46086</v>
      </c>
      <c r="D63" s="29">
        <f t="shared" ca="1" si="1"/>
        <v>46065</v>
      </c>
      <c r="E63" s="28" t="s">
        <v>33</v>
      </c>
      <c r="F63" s="30">
        <v>1165.5</v>
      </c>
      <c r="G63" s="28" t="s">
        <v>90</v>
      </c>
      <c r="H63" s="31" t="s">
        <v>84</v>
      </c>
      <c r="K63" s="32"/>
      <c r="P63" s="7">
        <v>13</v>
      </c>
      <c r="Q63" s="7">
        <v>-15</v>
      </c>
      <c r="R63" s="7">
        <v>6</v>
      </c>
    </row>
    <row r="64" spans="1:18" ht="14.4" x14ac:dyDescent="0.3">
      <c r="A64" s="28">
        <v>11048</v>
      </c>
      <c r="B64" s="29">
        <f t="shared" ca="1" si="1"/>
        <v>46058</v>
      </c>
      <c r="C64" s="29">
        <f t="shared" ca="1" si="1"/>
        <v>46086</v>
      </c>
      <c r="D64" s="29">
        <f t="shared" ca="1" si="1"/>
        <v>46064</v>
      </c>
      <c r="E64" s="28" t="s">
        <v>33</v>
      </c>
      <c r="F64" s="30">
        <v>603</v>
      </c>
      <c r="G64" s="28" t="s">
        <v>93</v>
      </c>
      <c r="H64" s="31" t="s">
        <v>35</v>
      </c>
      <c r="K64" s="32"/>
      <c r="P64" s="7">
        <v>13</v>
      </c>
      <c r="Q64" s="7">
        <v>-15</v>
      </c>
      <c r="R64" s="7">
        <v>7</v>
      </c>
    </row>
    <row r="65" spans="1:18" ht="14.4" x14ac:dyDescent="0.3">
      <c r="A65" s="28">
        <v>11049</v>
      </c>
      <c r="B65" s="29">
        <f t="shared" ca="1" si="1"/>
        <v>46058</v>
      </c>
      <c r="C65" s="29">
        <f t="shared" ca="1" si="1"/>
        <v>46086</v>
      </c>
      <c r="D65" s="29">
        <f t="shared" ca="1" si="1"/>
        <v>46068</v>
      </c>
      <c r="E65" s="28" t="s">
        <v>51</v>
      </c>
      <c r="F65" s="30">
        <v>208.5</v>
      </c>
      <c r="G65" s="28" t="s">
        <v>104</v>
      </c>
      <c r="H65" s="31" t="s">
        <v>50</v>
      </c>
      <c r="K65" s="32"/>
      <c r="P65" s="7">
        <v>13</v>
      </c>
      <c r="Q65" s="7">
        <v>-15</v>
      </c>
      <c r="R65" s="7">
        <v>3</v>
      </c>
    </row>
    <row r="66" spans="1:18" ht="14.4" x14ac:dyDescent="0.3">
      <c r="A66" s="28">
        <v>11050</v>
      </c>
      <c r="B66" s="29">
        <f t="shared" ca="1" si="1"/>
        <v>46061</v>
      </c>
      <c r="C66" s="29">
        <f t="shared" ca="1" si="1"/>
        <v>46089</v>
      </c>
      <c r="D66" s="29">
        <f t="shared" ca="1" si="1"/>
        <v>46069</v>
      </c>
      <c r="E66" s="28" t="s">
        <v>36</v>
      </c>
      <c r="F66" s="30">
        <v>1485.25</v>
      </c>
      <c r="G66" s="28" t="s">
        <v>57</v>
      </c>
      <c r="H66" s="31" t="s">
        <v>58</v>
      </c>
      <c r="K66" s="32"/>
      <c r="P66" s="7">
        <v>10</v>
      </c>
      <c r="Q66" s="7">
        <v>-18</v>
      </c>
      <c r="R66" s="7">
        <v>2</v>
      </c>
    </row>
    <row r="67" spans="1:18" ht="14.4" x14ac:dyDescent="0.3">
      <c r="A67" s="28">
        <v>11051</v>
      </c>
      <c r="B67" s="29">
        <f t="shared" ca="1" si="1"/>
        <v>46061</v>
      </c>
      <c r="C67" s="29">
        <f t="shared" ca="1" si="1"/>
        <v>46089</v>
      </c>
      <c r="D67" s="28"/>
      <c r="E67" s="28" t="s">
        <v>33</v>
      </c>
      <c r="F67" s="30">
        <v>69.75</v>
      </c>
      <c r="G67" s="28" t="s">
        <v>105</v>
      </c>
      <c r="H67" s="31" t="s">
        <v>61</v>
      </c>
      <c r="K67" s="32"/>
      <c r="P67" s="7">
        <v>10</v>
      </c>
      <c r="Q67" s="7">
        <v>-18</v>
      </c>
    </row>
    <row r="68" spans="1:18" ht="14.4" x14ac:dyDescent="0.3">
      <c r="A68" s="28">
        <v>11052</v>
      </c>
      <c r="B68" s="29">
        <f t="shared" ca="1" si="1"/>
        <v>46061</v>
      </c>
      <c r="C68" s="29">
        <f t="shared" ca="1" si="1"/>
        <v>46089</v>
      </c>
      <c r="D68" s="29">
        <f t="shared" ca="1" si="1"/>
        <v>46065</v>
      </c>
      <c r="E68" s="28" t="s">
        <v>51</v>
      </c>
      <c r="F68" s="30">
        <v>1681.5</v>
      </c>
      <c r="G68" s="28" t="s">
        <v>88</v>
      </c>
      <c r="H68" s="31" t="s">
        <v>50</v>
      </c>
      <c r="K68" s="32"/>
      <c r="P68" s="7">
        <v>10</v>
      </c>
      <c r="Q68" s="7">
        <v>-18</v>
      </c>
      <c r="R68" s="7">
        <v>6</v>
      </c>
    </row>
    <row r="69" spans="1:18" ht="14.4" x14ac:dyDescent="0.3">
      <c r="A69" s="28">
        <v>11053</v>
      </c>
      <c r="B69" s="29">
        <f t="shared" ca="1" si="1"/>
        <v>46061</v>
      </c>
      <c r="C69" s="29">
        <f t="shared" ca="1" si="1"/>
        <v>46089</v>
      </c>
      <c r="D69" s="29">
        <f t="shared" ca="1" si="1"/>
        <v>46063</v>
      </c>
      <c r="E69" s="28" t="s">
        <v>36</v>
      </c>
      <c r="F69" s="30">
        <v>1326.25</v>
      </c>
      <c r="G69" s="28" t="s">
        <v>106</v>
      </c>
      <c r="H69" s="31" t="s">
        <v>72</v>
      </c>
      <c r="K69" s="32"/>
      <c r="P69" s="7">
        <v>10</v>
      </c>
      <c r="Q69" s="7">
        <v>-18</v>
      </c>
      <c r="R69" s="7">
        <v>8</v>
      </c>
    </row>
    <row r="70" spans="1:18" ht="14.4" x14ac:dyDescent="0.3">
      <c r="A70" s="28">
        <v>11054</v>
      </c>
      <c r="B70" s="29">
        <f t="shared" ca="1" si="1"/>
        <v>46062</v>
      </c>
      <c r="C70" s="29">
        <f t="shared" ca="1" si="1"/>
        <v>46090</v>
      </c>
      <c r="D70" s="28"/>
      <c r="E70" s="28" t="s">
        <v>51</v>
      </c>
      <c r="F70" s="30">
        <v>8.25</v>
      </c>
      <c r="G70" s="28" t="s">
        <v>107</v>
      </c>
      <c r="H70" s="31" t="s">
        <v>54</v>
      </c>
      <c r="K70" s="32"/>
      <c r="P70" s="7">
        <v>9</v>
      </c>
      <c r="Q70" s="7">
        <v>-19</v>
      </c>
    </row>
    <row r="71" spans="1:18" ht="14.4" x14ac:dyDescent="0.3">
      <c r="A71" s="28">
        <v>11055</v>
      </c>
      <c r="B71" s="29">
        <f t="shared" ca="1" si="1"/>
        <v>46062</v>
      </c>
      <c r="C71" s="29">
        <f t="shared" ca="1" si="1"/>
        <v>46090</v>
      </c>
      <c r="D71" s="29">
        <f t="shared" ca="1" si="1"/>
        <v>46069</v>
      </c>
      <c r="E71" s="28" t="s">
        <v>36</v>
      </c>
      <c r="F71" s="30">
        <v>3023</v>
      </c>
      <c r="G71" s="28" t="s">
        <v>108</v>
      </c>
      <c r="H71" s="31" t="s">
        <v>46</v>
      </c>
      <c r="K71" s="32"/>
      <c r="P71" s="7">
        <v>9</v>
      </c>
      <c r="Q71" s="7">
        <v>-19</v>
      </c>
      <c r="R71" s="7">
        <v>2</v>
      </c>
    </row>
    <row r="72" spans="1:18" ht="14.4" x14ac:dyDescent="0.3">
      <c r="A72" s="28">
        <v>11056</v>
      </c>
      <c r="B72" s="29">
        <f t="shared" ca="1" si="1"/>
        <v>46062</v>
      </c>
      <c r="C72" s="29">
        <f t="shared" ca="1" si="1"/>
        <v>46076</v>
      </c>
      <c r="D72" s="29">
        <f t="shared" ca="1" si="1"/>
        <v>46065</v>
      </c>
      <c r="E72" s="28" t="s">
        <v>36</v>
      </c>
      <c r="F72" s="30">
        <v>6974</v>
      </c>
      <c r="G72" s="28" t="s">
        <v>90</v>
      </c>
      <c r="H72" s="31" t="s">
        <v>84</v>
      </c>
      <c r="K72" s="32"/>
      <c r="P72" s="7">
        <v>9</v>
      </c>
      <c r="Q72" s="7">
        <v>-5</v>
      </c>
      <c r="R72" s="7">
        <v>6</v>
      </c>
    </row>
    <row r="73" spans="1:18" ht="14.4" x14ac:dyDescent="0.3">
      <c r="A73" s="28">
        <v>11057</v>
      </c>
      <c r="B73" s="29">
        <f t="shared" ca="1" si="1"/>
        <v>46063</v>
      </c>
      <c r="C73" s="29">
        <f t="shared" ca="1" si="1"/>
        <v>46091</v>
      </c>
      <c r="D73" s="29">
        <f t="shared" ca="1" si="1"/>
        <v>46065</v>
      </c>
      <c r="E73" s="28" t="s">
        <v>33</v>
      </c>
      <c r="F73" s="30">
        <v>103.25</v>
      </c>
      <c r="G73" s="28" t="s">
        <v>109</v>
      </c>
      <c r="H73" s="31" t="s">
        <v>84</v>
      </c>
      <c r="K73" s="32"/>
      <c r="P73" s="7">
        <v>8</v>
      </c>
      <c r="Q73" s="7">
        <v>-20</v>
      </c>
      <c r="R73" s="7">
        <v>6</v>
      </c>
    </row>
    <row r="74" spans="1:18" ht="14.4" x14ac:dyDescent="0.3">
      <c r="A74" s="28">
        <v>11058</v>
      </c>
      <c r="B74" s="29">
        <f t="shared" ca="1" si="1"/>
        <v>46063</v>
      </c>
      <c r="C74" s="29">
        <f t="shared" ca="1" si="1"/>
        <v>46091</v>
      </c>
      <c r="D74" s="28"/>
      <c r="E74" s="28" t="s">
        <v>33</v>
      </c>
      <c r="F74" s="30">
        <v>778.5</v>
      </c>
      <c r="G74" s="28" t="s">
        <v>110</v>
      </c>
      <c r="H74" s="31" t="s">
        <v>53</v>
      </c>
      <c r="K74" s="32"/>
      <c r="P74" s="7">
        <v>8</v>
      </c>
      <c r="Q74" s="7">
        <v>-20</v>
      </c>
    </row>
    <row r="75" spans="1:18" ht="14.4" x14ac:dyDescent="0.3">
      <c r="A75" s="28">
        <v>11059</v>
      </c>
      <c r="B75" s="29">
        <f t="shared" ca="1" si="1"/>
        <v>46063</v>
      </c>
      <c r="C75" s="29">
        <f t="shared" ca="1" si="1"/>
        <v>46105</v>
      </c>
      <c r="D75" s="28"/>
      <c r="E75" s="28" t="s">
        <v>36</v>
      </c>
      <c r="F75" s="30">
        <v>2145</v>
      </c>
      <c r="G75" s="28" t="s">
        <v>111</v>
      </c>
      <c r="H75" s="31" t="s">
        <v>50</v>
      </c>
      <c r="K75" s="32"/>
      <c r="P75" s="7">
        <v>8</v>
      </c>
      <c r="Q75" s="7">
        <v>-34</v>
      </c>
    </row>
    <row r="76" spans="1:18" ht="14.4" x14ac:dyDescent="0.3">
      <c r="A76" s="28">
        <v>11060</v>
      </c>
      <c r="B76" s="29">
        <f t="shared" ca="1" si="1"/>
        <v>46064</v>
      </c>
      <c r="C76" s="29">
        <f t="shared" ca="1" si="1"/>
        <v>46092</v>
      </c>
      <c r="D76" s="29">
        <f t="shared" ca="1" si="1"/>
        <v>46068</v>
      </c>
      <c r="E76" s="28" t="s">
        <v>36</v>
      </c>
      <c r="F76" s="30">
        <v>274.5</v>
      </c>
      <c r="G76" s="28" t="s">
        <v>92</v>
      </c>
      <c r="H76" s="31" t="s">
        <v>65</v>
      </c>
      <c r="K76" s="32"/>
      <c r="P76" s="7">
        <v>7</v>
      </c>
      <c r="Q76" s="7">
        <v>-21</v>
      </c>
      <c r="R76" s="7">
        <v>3</v>
      </c>
    </row>
    <row r="77" spans="1:18" ht="14.4" x14ac:dyDescent="0.3">
      <c r="A77" s="28">
        <v>11061</v>
      </c>
      <c r="B77" s="29">
        <f t="shared" ca="1" si="1"/>
        <v>46064</v>
      </c>
      <c r="C77" s="29">
        <f t="shared" ca="1" si="1"/>
        <v>46106</v>
      </c>
      <c r="D77" s="28"/>
      <c r="E77" s="28" t="s">
        <v>33</v>
      </c>
      <c r="F77" s="30">
        <v>350.25</v>
      </c>
      <c r="G77" s="28" t="s">
        <v>67</v>
      </c>
      <c r="H77" s="31" t="s">
        <v>15</v>
      </c>
      <c r="K77" s="32"/>
      <c r="P77" s="7">
        <v>7</v>
      </c>
      <c r="Q77" s="7">
        <v>-35</v>
      </c>
    </row>
    <row r="78" spans="1:18" ht="14.4" x14ac:dyDescent="0.3">
      <c r="A78" s="28">
        <v>11062</v>
      </c>
      <c r="B78" s="29">
        <f t="shared" ca="1" si="1"/>
        <v>46064</v>
      </c>
      <c r="C78" s="29">
        <f t="shared" ca="1" si="1"/>
        <v>46092</v>
      </c>
      <c r="D78" s="28"/>
      <c r="E78" s="28" t="s">
        <v>36</v>
      </c>
      <c r="F78" s="30">
        <v>748.25</v>
      </c>
      <c r="G78" s="28" t="s">
        <v>76</v>
      </c>
      <c r="H78" s="31" t="s">
        <v>65</v>
      </c>
      <c r="K78" s="32"/>
      <c r="P78" s="7">
        <v>7</v>
      </c>
      <c r="Q78" s="7">
        <v>-21</v>
      </c>
    </row>
    <row r="79" spans="1:18" ht="14.4" x14ac:dyDescent="0.3">
      <c r="A79" s="28">
        <v>11063</v>
      </c>
      <c r="B79" s="29">
        <f t="shared" ca="1" si="1"/>
        <v>46064</v>
      </c>
      <c r="C79" s="29">
        <f t="shared" ca="1" si="1"/>
        <v>46092</v>
      </c>
      <c r="D79" s="29">
        <f t="shared" ca="1" si="1"/>
        <v>46070</v>
      </c>
      <c r="E79" s="28" t="s">
        <v>36</v>
      </c>
      <c r="F79" s="30">
        <v>2043.25</v>
      </c>
      <c r="G79" s="28" t="s">
        <v>112</v>
      </c>
      <c r="H79" s="31" t="s">
        <v>63</v>
      </c>
      <c r="K79" s="32"/>
      <c r="P79" s="7">
        <v>7</v>
      </c>
      <c r="Q79" s="7">
        <v>-21</v>
      </c>
      <c r="R79" s="7">
        <v>1</v>
      </c>
    </row>
    <row r="80" spans="1:18" ht="14.4" x14ac:dyDescent="0.3">
      <c r="A80" s="28">
        <v>11064</v>
      </c>
      <c r="B80" s="29">
        <f t="shared" ca="1" si="1"/>
        <v>46065</v>
      </c>
      <c r="C80" s="29">
        <f t="shared" ca="1" si="1"/>
        <v>46093</v>
      </c>
      <c r="D80" s="29">
        <f t="shared" ca="1" si="1"/>
        <v>46068</v>
      </c>
      <c r="E80" s="28" t="s">
        <v>51</v>
      </c>
      <c r="F80" s="30">
        <v>752.25</v>
      </c>
      <c r="G80" s="28" t="s">
        <v>60</v>
      </c>
      <c r="H80" s="31" t="s">
        <v>15</v>
      </c>
      <c r="K80" s="32"/>
      <c r="P80" s="7">
        <v>6</v>
      </c>
      <c r="Q80" s="7">
        <v>-22</v>
      </c>
      <c r="R80" s="7">
        <v>3</v>
      </c>
    </row>
    <row r="81" spans="1:18" ht="14.4" x14ac:dyDescent="0.3">
      <c r="A81" s="28">
        <v>11065</v>
      </c>
      <c r="B81" s="29">
        <f t="shared" ca="1" si="1"/>
        <v>46065</v>
      </c>
      <c r="C81" s="29">
        <f t="shared" ca="1" si="1"/>
        <v>46093</v>
      </c>
      <c r="D81" s="28"/>
      <c r="E81" s="28" t="s">
        <v>51</v>
      </c>
      <c r="F81" s="30">
        <v>322.75</v>
      </c>
      <c r="G81" s="28" t="s">
        <v>45</v>
      </c>
      <c r="H81" s="31" t="s">
        <v>46</v>
      </c>
      <c r="K81" s="32"/>
      <c r="P81" s="7">
        <v>6</v>
      </c>
      <c r="Q81" s="7">
        <v>-22</v>
      </c>
    </row>
    <row r="82" spans="1:18" ht="14.4" x14ac:dyDescent="0.3">
      <c r="A82" s="28">
        <v>11066</v>
      </c>
      <c r="B82" s="29">
        <f t="shared" ca="1" si="1"/>
        <v>46065</v>
      </c>
      <c r="C82" s="29">
        <f t="shared" ca="1" si="1"/>
        <v>46093</v>
      </c>
      <c r="D82" s="29">
        <f t="shared" ca="1" si="1"/>
        <v>46068</v>
      </c>
      <c r="E82" s="28" t="s">
        <v>36</v>
      </c>
      <c r="F82" s="30">
        <v>1118</v>
      </c>
      <c r="G82" s="28" t="s">
        <v>96</v>
      </c>
      <c r="H82" s="31" t="s">
        <v>15</v>
      </c>
      <c r="K82" s="32"/>
      <c r="P82" s="7">
        <v>6</v>
      </c>
      <c r="Q82" s="7">
        <v>-22</v>
      </c>
      <c r="R82" s="7">
        <v>3</v>
      </c>
    </row>
    <row r="83" spans="1:18" ht="14.4" x14ac:dyDescent="0.3">
      <c r="A83" s="28">
        <v>11067</v>
      </c>
      <c r="B83" s="29">
        <f t="shared" ca="1" si="1"/>
        <v>46068</v>
      </c>
      <c r="C83" s="29">
        <f t="shared" ca="1" si="1"/>
        <v>46082</v>
      </c>
      <c r="D83" s="29">
        <f t="shared" ca="1" si="1"/>
        <v>46070</v>
      </c>
      <c r="E83" s="28" t="s">
        <v>36</v>
      </c>
      <c r="F83" s="30">
        <v>199.5</v>
      </c>
      <c r="G83" s="28" t="s">
        <v>100</v>
      </c>
      <c r="H83" s="31" t="s">
        <v>53</v>
      </c>
      <c r="K83" s="32"/>
      <c r="P83" s="7">
        <v>3</v>
      </c>
      <c r="Q83" s="7">
        <v>-11</v>
      </c>
      <c r="R83" s="7">
        <v>1</v>
      </c>
    </row>
    <row r="84" spans="1:18" ht="14.4" x14ac:dyDescent="0.3">
      <c r="A84" s="28">
        <v>11068</v>
      </c>
      <c r="B84" s="29">
        <f t="shared" ca="1" si="1"/>
        <v>46068</v>
      </c>
      <c r="C84" s="29">
        <f t="shared" ca="1" si="1"/>
        <v>46096</v>
      </c>
      <c r="D84" s="28"/>
      <c r="E84" s="28" t="s">
        <v>36</v>
      </c>
      <c r="F84" s="30">
        <v>2043.75</v>
      </c>
      <c r="G84" s="28" t="s">
        <v>113</v>
      </c>
      <c r="H84" s="31" t="s">
        <v>50</v>
      </c>
      <c r="K84" s="32"/>
      <c r="P84" s="7">
        <v>3</v>
      </c>
      <c r="Q84" s="7">
        <v>-25</v>
      </c>
    </row>
    <row r="85" spans="1:18" ht="14.4" x14ac:dyDescent="0.3">
      <c r="A85" s="28">
        <v>11069</v>
      </c>
      <c r="B85" s="29">
        <f t="shared" ca="1" si="1"/>
        <v>46068</v>
      </c>
      <c r="C85" s="29">
        <f t="shared" ca="1" si="1"/>
        <v>46096</v>
      </c>
      <c r="D85" s="29">
        <f t="shared" ca="1" si="1"/>
        <v>46070</v>
      </c>
      <c r="E85" s="28" t="s">
        <v>36</v>
      </c>
      <c r="F85" s="30">
        <v>391.75</v>
      </c>
      <c r="G85" s="28" t="s">
        <v>114</v>
      </c>
      <c r="H85" s="31" t="s">
        <v>68</v>
      </c>
      <c r="K85" s="32"/>
      <c r="P85" s="7">
        <v>3</v>
      </c>
      <c r="Q85" s="7">
        <v>-25</v>
      </c>
      <c r="R85" s="7">
        <v>1</v>
      </c>
    </row>
    <row r="86" spans="1:18" ht="14.4" x14ac:dyDescent="0.3">
      <c r="A86" s="28">
        <v>11070</v>
      </c>
      <c r="B86" s="29">
        <f t="shared" ca="1" si="1"/>
        <v>46069</v>
      </c>
      <c r="C86" s="29">
        <f t="shared" ca="1" si="1"/>
        <v>46097</v>
      </c>
      <c r="D86" s="28"/>
      <c r="E86" s="28" t="s">
        <v>51</v>
      </c>
      <c r="F86" s="30">
        <v>3400</v>
      </c>
      <c r="G86" s="28" t="s">
        <v>115</v>
      </c>
      <c r="H86" s="31" t="s">
        <v>53</v>
      </c>
      <c r="K86" s="32"/>
      <c r="P86" s="7">
        <v>2</v>
      </c>
      <c r="Q86" s="7">
        <v>-26</v>
      </c>
    </row>
    <row r="87" spans="1:18" ht="14.4" x14ac:dyDescent="0.3">
      <c r="A87" s="28">
        <v>11071</v>
      </c>
      <c r="B87" s="29">
        <f t="shared" ca="1" si="1"/>
        <v>46069</v>
      </c>
      <c r="C87" s="29">
        <f t="shared" ca="1" si="1"/>
        <v>46097</v>
      </c>
      <c r="D87" s="28"/>
      <c r="E87" s="28" t="s">
        <v>51</v>
      </c>
      <c r="F87" s="30">
        <v>23.25</v>
      </c>
      <c r="G87" s="28" t="s">
        <v>45</v>
      </c>
      <c r="H87" s="31" t="s">
        <v>46</v>
      </c>
      <c r="K87" s="32"/>
      <c r="P87" s="7">
        <v>2</v>
      </c>
      <c r="Q87" s="7">
        <v>-26</v>
      </c>
    </row>
    <row r="88" spans="1:18" ht="14.4" x14ac:dyDescent="0.3">
      <c r="A88" s="28">
        <v>11072</v>
      </c>
      <c r="B88" s="29">
        <f t="shared" ca="1" si="1"/>
        <v>46069</v>
      </c>
      <c r="C88" s="29">
        <f t="shared" ca="1" si="1"/>
        <v>46097</v>
      </c>
      <c r="D88" s="28"/>
      <c r="E88" s="28" t="s">
        <v>36</v>
      </c>
      <c r="F88" s="30">
        <v>6466</v>
      </c>
      <c r="G88" s="28" t="s">
        <v>71</v>
      </c>
      <c r="H88" s="31" t="s">
        <v>72</v>
      </c>
      <c r="K88" s="32"/>
      <c r="P88" s="7">
        <v>2</v>
      </c>
      <c r="Q88" s="7">
        <v>-26</v>
      </c>
    </row>
    <row r="89" spans="1:18" ht="14.4" x14ac:dyDescent="0.3">
      <c r="A89" s="28">
        <v>11073</v>
      </c>
      <c r="B89" s="29">
        <f t="shared" ca="1" si="1"/>
        <v>46069</v>
      </c>
      <c r="C89" s="29">
        <f t="shared" ca="1" si="1"/>
        <v>46097</v>
      </c>
      <c r="D89" s="28"/>
      <c r="E89" s="28" t="s">
        <v>36</v>
      </c>
      <c r="F89" s="30">
        <v>623.75</v>
      </c>
      <c r="G89" s="28" t="s">
        <v>116</v>
      </c>
      <c r="H89" s="31" t="s">
        <v>68</v>
      </c>
      <c r="K89" s="32"/>
      <c r="P89" s="7">
        <v>2</v>
      </c>
      <c r="Q89" s="7">
        <v>-26</v>
      </c>
    </row>
    <row r="90" spans="1:18" ht="14.4" x14ac:dyDescent="0.3">
      <c r="A90" s="28">
        <v>11074</v>
      </c>
      <c r="B90" s="29">
        <f t="shared" ca="1" si="1"/>
        <v>46070</v>
      </c>
      <c r="C90" s="29">
        <f t="shared" ca="1" si="1"/>
        <v>46098</v>
      </c>
      <c r="D90" s="28"/>
      <c r="E90" s="28" t="s">
        <v>36</v>
      </c>
      <c r="F90" s="30">
        <v>461</v>
      </c>
      <c r="G90" s="28" t="s">
        <v>117</v>
      </c>
      <c r="H90" s="31" t="s">
        <v>56</v>
      </c>
      <c r="K90" s="32"/>
      <c r="P90" s="7">
        <v>1</v>
      </c>
      <c r="Q90" s="7">
        <v>-27</v>
      </c>
    </row>
    <row r="91" spans="1:18" ht="14.4" x14ac:dyDescent="0.3">
      <c r="A91" s="28">
        <v>11075</v>
      </c>
      <c r="B91" s="29">
        <f t="shared" ca="1" si="1"/>
        <v>46070</v>
      </c>
      <c r="C91" s="29">
        <f t="shared" ca="1" si="1"/>
        <v>46098</v>
      </c>
      <c r="D91" s="28"/>
      <c r="E91" s="28" t="s">
        <v>36</v>
      </c>
      <c r="F91" s="30">
        <v>154.75</v>
      </c>
      <c r="G91" s="28" t="s">
        <v>97</v>
      </c>
      <c r="H91" s="31" t="s">
        <v>81</v>
      </c>
      <c r="K91" s="32"/>
      <c r="P91" s="7">
        <v>1</v>
      </c>
      <c r="Q91" s="7">
        <v>-27</v>
      </c>
    </row>
    <row r="92" spans="1:18" ht="14.4" x14ac:dyDescent="0.3">
      <c r="A92" s="28">
        <v>11076</v>
      </c>
      <c r="B92" s="29">
        <f t="shared" ca="1" si="1"/>
        <v>46070</v>
      </c>
      <c r="C92" s="29">
        <f t="shared" ca="1" si="1"/>
        <v>46098</v>
      </c>
      <c r="D92" s="28"/>
      <c r="E92" s="28" t="s">
        <v>36</v>
      </c>
      <c r="F92" s="30">
        <v>957</v>
      </c>
      <c r="G92" s="28" t="s">
        <v>118</v>
      </c>
      <c r="H92" s="31" t="s">
        <v>61</v>
      </c>
      <c r="K92" s="32"/>
      <c r="P92" s="7">
        <v>1</v>
      </c>
      <c r="Q92" s="7">
        <v>-27</v>
      </c>
    </row>
    <row r="93" spans="1:18" ht="14.4" x14ac:dyDescent="0.3">
      <c r="A93" s="28">
        <v>11077</v>
      </c>
      <c r="B93" s="29">
        <f t="shared" ca="1" si="1"/>
        <v>46070</v>
      </c>
      <c r="C93" s="29">
        <f t="shared" ca="1" si="1"/>
        <v>46098</v>
      </c>
      <c r="D93" s="28"/>
      <c r="E93" s="28" t="s">
        <v>36</v>
      </c>
      <c r="F93" s="30">
        <v>213.25</v>
      </c>
      <c r="G93" s="28" t="s">
        <v>55</v>
      </c>
      <c r="H93" s="31" t="s">
        <v>15</v>
      </c>
      <c r="K93" s="32"/>
      <c r="P93" s="7">
        <v>1</v>
      </c>
      <c r="Q93" s="7">
        <v>-27</v>
      </c>
    </row>
  </sheetData>
  <autoFilter ref="A12:H93" xr:uid="{00000000-0009-0000-0000-000000000000}"/>
  <dataValidations count="2">
    <dataValidation type="list" allowBlank="1" showInputMessage="1" showErrorMessage="1" sqref="C4 C7" xr:uid="{3A0A8C45-5E7A-437F-9F3F-69B34AEB907F}">
      <formula1>$L$12:$L$32</formula1>
    </dataValidation>
    <dataValidation type="list" allowBlank="1" showInputMessage="1" showErrorMessage="1" sqref="D5 D8" xr:uid="{2C3A6354-69F5-44E2-BBFE-F8EEA636B4B2}">
      <formula1>$M$13:$M$15</formula1>
    </dataValidation>
  </dataValidations>
  <pageMargins left="0.75" right="0.75" top="1" bottom="1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2</vt:i4>
      </vt:variant>
    </vt:vector>
  </HeadingPairs>
  <TitlesOfParts>
    <vt:vector size="17" baseType="lpstr">
      <vt:lpstr>01_Sumifs</vt:lpstr>
      <vt:lpstr>02_Sumifs</vt:lpstr>
      <vt:lpstr>Faktury</vt:lpstr>
      <vt:lpstr>zaměstnanci</vt:lpstr>
      <vt:lpstr>Zboží</vt:lpstr>
      <vt:lpstr>sýry</vt:lpstr>
      <vt:lpstr>COUNTIFS</vt:lpstr>
      <vt:lpstr>počet buněk</vt:lpstr>
      <vt:lpstr>Lidé</vt:lpstr>
      <vt:lpstr>MD</vt:lpstr>
      <vt:lpstr>zaměstnanci_2</vt:lpstr>
      <vt:lpstr>počet faktur</vt:lpstr>
      <vt:lpstr>sýry_2</vt:lpstr>
      <vt:lpstr>rodnáčísla-pohlaví</vt:lpstr>
      <vt:lpstr>Objednávky</vt:lpstr>
      <vt:lpstr>Zboží!Extrakce</vt:lpstr>
      <vt:lpstr>zaměstnanci_2!Kriteria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Vopavova</dc:creator>
  <cp:lastModifiedBy>Denisa Janoušková</cp:lastModifiedBy>
  <dcterms:created xsi:type="dcterms:W3CDTF">2019-09-09T08:05:24Z</dcterms:created>
  <dcterms:modified xsi:type="dcterms:W3CDTF">2026-02-18T18:52:42Z</dcterms:modified>
</cp:coreProperties>
</file>